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ewolder\surfdrive\Wolder_Thesis\3.3 Chapter 3-Dicarbonyl\Dataset\"/>
    </mc:Choice>
  </mc:AlternateContent>
  <xr:revisionPtr revIDLastSave="0" documentId="8_{A273526E-DD77-4D6E-A15A-7E2D1E20CC1B}" xr6:coauthVersionLast="47" xr6:coauthVersionMax="47" xr10:uidLastSave="{00000000-0000-0000-0000-000000000000}"/>
  <bookViews>
    <workbookView xWindow="2190" yWindow="915" windowWidth="23475" windowHeight="14625" firstSheet="4" activeTab="16" xr2:uid="{00000000-000D-0000-FFFF-FFFF00000000}"/>
  </bookViews>
  <sheets>
    <sheet name="1" sheetId="5" r:id="rId1"/>
    <sheet name="1 Chiral" sheetId="11" r:id="rId2"/>
    <sheet name="2" sheetId="2" r:id="rId3"/>
    <sheet name="2 Chiral" sheetId="8" r:id="rId4"/>
    <sheet name="3 Chiral" sheetId="12" r:id="rId5"/>
    <sheet name="4" sheetId="7" r:id="rId6"/>
    <sheet name="4 chiral" sheetId="9" r:id="rId7"/>
    <sheet name="5" sheetId="21" r:id="rId8"/>
    <sheet name="6" sheetId="6" r:id="rId9"/>
    <sheet name="6 chiral" sheetId="10" r:id="rId10"/>
    <sheet name="7" sheetId="3" r:id="rId11"/>
    <sheet name="7 CM" sheetId="16" r:id="rId12"/>
    <sheet name="7 STORM" sheetId="18" r:id="rId13"/>
    <sheet name="8" sheetId="4" r:id="rId14"/>
    <sheet name="8 chiral" sheetId="14" r:id="rId15"/>
    <sheet name="8 comparisson" sheetId="17" r:id="rId16"/>
    <sheet name="8 HPLC" sheetId="19" r:id="rId17"/>
    <sheet name="9 chiral" sheetId="13" r:id="rId18"/>
    <sheet name="10" sheetId="20" r:id="rId19"/>
  </sheets>
  <externalReferences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20" l="1"/>
  <c r="D9" i="20"/>
  <c r="C9" i="20"/>
  <c r="I8" i="20"/>
  <c r="H8" i="20"/>
  <c r="G8" i="20"/>
  <c r="D8" i="20"/>
  <c r="C8" i="20" s="1"/>
  <c r="J8" i="20" s="1"/>
  <c r="M7" i="20"/>
  <c r="I7" i="20"/>
  <c r="D7" i="20"/>
  <c r="C7" i="20"/>
  <c r="I6" i="20"/>
  <c r="H6" i="20"/>
  <c r="G6" i="20"/>
  <c r="D6" i="20"/>
  <c r="C6" i="20" s="1"/>
  <c r="J6" i="20" s="1"/>
  <c r="M6" i="20" s="1"/>
  <c r="H5" i="20"/>
  <c r="G5" i="20"/>
  <c r="I5" i="20" s="1"/>
  <c r="D5" i="20"/>
  <c r="C5" i="20"/>
  <c r="J5" i="20" s="1"/>
  <c r="M5" i="20" s="1"/>
  <c r="H4" i="20"/>
  <c r="I4" i="20" s="1"/>
  <c r="G4" i="20"/>
  <c r="D4" i="20"/>
  <c r="C4" i="20"/>
  <c r="J4" i="20" s="1"/>
  <c r="M4" i="20" s="1"/>
  <c r="I3" i="20"/>
  <c r="H3" i="20"/>
  <c r="G3" i="20"/>
  <c r="D3" i="20"/>
  <c r="C3" i="20" s="1"/>
  <c r="J3" i="20" s="1"/>
  <c r="M3" i="20" s="1"/>
  <c r="M8" i="20" l="1"/>
  <c r="K8" i="20"/>
  <c r="K6" i="20" l="1"/>
  <c r="K3" i="20"/>
  <c r="K5" i="20"/>
  <c r="K4" i="20"/>
  <c r="C68" i="14" l="1"/>
  <c r="AA68" i="14"/>
  <c r="O69" i="14"/>
  <c r="AB89" i="14"/>
  <c r="C88" i="14"/>
  <c r="O89" i="14"/>
  <c r="AB107" i="14"/>
  <c r="C107" i="14"/>
  <c r="C50" i="14"/>
  <c r="A30" i="14"/>
  <c r="AB31" i="14"/>
  <c r="AB29" i="14"/>
  <c r="AA33" i="14"/>
  <c r="O31" i="14"/>
  <c r="O29" i="14"/>
  <c r="N33" i="14"/>
  <c r="O107" i="14"/>
  <c r="O105" i="14"/>
  <c r="N108" i="14"/>
  <c r="AC136" i="16" l="1"/>
  <c r="AD134" i="16" s="1"/>
  <c r="AC135" i="16"/>
  <c r="AE135" i="16" s="1"/>
  <c r="AC134" i="16"/>
  <c r="AE134" i="16" s="1"/>
  <c r="AC133" i="16"/>
  <c r="AC132" i="16"/>
  <c r="AC131" i="16"/>
  <c r="O136" i="16"/>
  <c r="O132" i="16"/>
  <c r="O133" i="16"/>
  <c r="O134" i="16"/>
  <c r="O135" i="16"/>
  <c r="Q135" i="16" s="1"/>
  <c r="O131" i="16"/>
  <c r="AD135" i="16"/>
  <c r="Q134" i="16"/>
  <c r="AC93" i="16"/>
  <c r="AC92" i="16"/>
  <c r="AE92" i="16" s="1"/>
  <c r="AC91" i="16"/>
  <c r="AE91" i="16" s="1"/>
  <c r="AE94" i="16" s="1"/>
  <c r="AC89" i="16"/>
  <c r="O110" i="16"/>
  <c r="Q110" i="16" s="1"/>
  <c r="O109" i="16"/>
  <c r="N91" i="16"/>
  <c r="N90" i="16"/>
  <c r="P90" i="16" s="1"/>
  <c r="N88" i="16"/>
  <c r="N92" i="16" s="1"/>
  <c r="N71" i="16"/>
  <c r="P71" i="16" s="1"/>
  <c r="N70" i="16"/>
  <c r="N68" i="16"/>
  <c r="AC51" i="16"/>
  <c r="AE51" i="16" s="1"/>
  <c r="AC50" i="16"/>
  <c r="AC48" i="16"/>
  <c r="N51" i="16"/>
  <c r="P51" i="16" s="1"/>
  <c r="N50" i="16"/>
  <c r="P50" i="16" s="1"/>
  <c r="N48" i="16"/>
  <c r="N52" i="16" s="1"/>
  <c r="Q50" i="16" l="1"/>
  <c r="R50" i="16" s="1"/>
  <c r="P52" i="16"/>
  <c r="Q51" i="16"/>
  <c r="AC52" i="16"/>
  <c r="AD51" i="16" s="1"/>
  <c r="O50" i="16"/>
  <c r="O51" i="16"/>
  <c r="O48" i="16"/>
  <c r="N72" i="16"/>
  <c r="O68" i="16" s="1"/>
  <c r="AD131" i="16"/>
  <c r="AD133" i="16"/>
  <c r="AC94" i="16"/>
  <c r="AD92" i="16" s="1"/>
  <c r="O91" i="16"/>
  <c r="AE136" i="16"/>
  <c r="AF134" i="16" s="1"/>
  <c r="Q136" i="16"/>
  <c r="R135" i="16" s="1"/>
  <c r="P133" i="16"/>
  <c r="P131" i="16"/>
  <c r="D131" i="16" s="1"/>
  <c r="C116" i="16" s="1"/>
  <c r="P135" i="16"/>
  <c r="P134" i="16"/>
  <c r="AF92" i="16"/>
  <c r="AF91" i="16"/>
  <c r="AD91" i="16"/>
  <c r="Q109" i="16"/>
  <c r="O111" i="16"/>
  <c r="P109" i="16" s="1"/>
  <c r="O90" i="16"/>
  <c r="C77" i="16" s="1"/>
  <c r="B4" i="16" s="1"/>
  <c r="P91" i="16"/>
  <c r="P92" i="16" s="1"/>
  <c r="Q90" i="16" s="1"/>
  <c r="O88" i="16"/>
  <c r="P70" i="16"/>
  <c r="AD48" i="16"/>
  <c r="AD50" i="16"/>
  <c r="AE50" i="16"/>
  <c r="AB51" i="14"/>
  <c r="AB50" i="14"/>
  <c r="Z50" i="14"/>
  <c r="Z48" i="14"/>
  <c r="N50" i="14"/>
  <c r="N48" i="14"/>
  <c r="O48" i="14" l="1"/>
  <c r="N51" i="14"/>
  <c r="AD89" i="16"/>
  <c r="O71" i="16"/>
  <c r="AG91" i="16"/>
  <c r="O70" i="16"/>
  <c r="O50" i="14"/>
  <c r="C48" i="16"/>
  <c r="B2" i="16" s="1"/>
  <c r="R134" i="16"/>
  <c r="S133" i="16" s="1"/>
  <c r="AD93" i="16"/>
  <c r="AF135" i="16"/>
  <c r="AG133" i="16" s="1"/>
  <c r="P110" i="16"/>
  <c r="Q111" i="16"/>
  <c r="R110" i="16" s="1"/>
  <c r="R109" i="16"/>
  <c r="S109" i="16" s="1"/>
  <c r="R90" i="16"/>
  <c r="Q91" i="16"/>
  <c r="P72" i="16"/>
  <c r="Q71" i="16" s="1"/>
  <c r="Q70" i="16"/>
  <c r="R70" i="16" s="1"/>
  <c r="C63" i="16" s="1"/>
  <c r="C3" i="16" s="1"/>
  <c r="AE52" i="16"/>
  <c r="AF51" i="16" s="1"/>
  <c r="AF50" i="16"/>
  <c r="AG50" i="16" s="1"/>
  <c r="C49" i="16" s="1"/>
  <c r="C2" i="16" s="1"/>
  <c r="O116" i="12"/>
  <c r="O115" i="12"/>
  <c r="AE93" i="12"/>
  <c r="AE92" i="12"/>
  <c r="AE91" i="12"/>
  <c r="N93" i="12"/>
  <c r="N92" i="12"/>
  <c r="N91" i="12"/>
  <c r="AF68" i="12"/>
  <c r="AF67" i="12"/>
  <c r="AF70" i="12" s="1"/>
  <c r="P68" i="12"/>
  <c r="P67" i="12"/>
  <c r="P70" i="12" s="1"/>
  <c r="AE46" i="12"/>
  <c r="AE45" i="12"/>
  <c r="AE48" i="12" s="1"/>
  <c r="AE44" i="12"/>
  <c r="O47" i="12"/>
  <c r="P44" i="12" s="1"/>
  <c r="O45" i="12"/>
  <c r="O44" i="12"/>
  <c r="O43" i="12"/>
  <c r="AE21" i="12"/>
  <c r="AE20" i="12"/>
  <c r="O24" i="12"/>
  <c r="O22" i="12"/>
  <c r="O21" i="12"/>
  <c r="AA122" i="2"/>
  <c r="AB122" i="2"/>
  <c r="AA121" i="2"/>
  <c r="AB121" i="2" s="1"/>
  <c r="F121" i="2"/>
  <c r="F122" i="2"/>
  <c r="E121" i="2"/>
  <c r="E122" i="2"/>
  <c r="E120" i="2"/>
  <c r="F120" i="2" s="1"/>
  <c r="O118" i="12" l="1"/>
  <c r="D133" i="16"/>
  <c r="C117" i="16" s="1"/>
  <c r="C62" i="16"/>
  <c r="B3" i="16" s="1"/>
  <c r="N95" i="12"/>
  <c r="O92" i="12" s="1"/>
  <c r="AI91" i="16"/>
  <c r="C78" i="16"/>
  <c r="C4" i="16" s="1"/>
  <c r="AE95" i="12"/>
  <c r="AF92" i="12" s="1"/>
  <c r="AF45" i="12"/>
  <c r="R44" i="12" s="1"/>
  <c r="Y177" i="11"/>
  <c r="Y176" i="11"/>
  <c r="Z152" i="11"/>
  <c r="Z151" i="11"/>
  <c r="K153" i="11"/>
  <c r="K152" i="11"/>
  <c r="Z127" i="11"/>
  <c r="Z126" i="11"/>
  <c r="Z125" i="11"/>
  <c r="K128" i="11"/>
  <c r="K127" i="11"/>
  <c r="K126" i="11"/>
  <c r="Z100" i="11"/>
  <c r="Z99" i="11"/>
  <c r="N100" i="11"/>
  <c r="N99" i="11"/>
  <c r="AA49" i="11"/>
  <c r="AB49" i="11" s="1"/>
  <c r="Z49" i="11"/>
  <c r="Z48" i="11"/>
  <c r="Z11" i="11"/>
  <c r="L128" i="11" s="1"/>
  <c r="M128" i="11" s="1"/>
  <c r="O127" i="11" l="1"/>
  <c r="L153" i="11"/>
  <c r="M153" i="11" s="1"/>
  <c r="AA152" i="11"/>
  <c r="AB152" i="11" s="1"/>
  <c r="O100" i="11"/>
  <c r="AA127" i="11"/>
  <c r="AB127" i="11" s="1"/>
  <c r="P100" i="11"/>
  <c r="AA100" i="11"/>
  <c r="AB100" i="11" s="1"/>
  <c r="Z177" i="11"/>
  <c r="AA177" i="11" s="1"/>
  <c r="N129" i="11"/>
  <c r="AD126" i="11" l="1"/>
  <c r="AF126" i="11" s="1"/>
  <c r="AC128" i="11"/>
  <c r="AF128" i="11" s="1"/>
  <c r="AG128" i="11"/>
  <c r="AL201" i="10"/>
  <c r="AL200" i="10"/>
  <c r="AL199" i="10"/>
  <c r="AL198" i="10"/>
  <c r="X202" i="10"/>
  <c r="X201" i="10"/>
  <c r="X200" i="10"/>
  <c r="X199" i="10"/>
  <c r="X198" i="10"/>
  <c r="X168" i="10"/>
  <c r="X167" i="10"/>
  <c r="X166" i="10"/>
  <c r="X165" i="10"/>
  <c r="X164" i="10"/>
  <c r="AM131" i="10"/>
  <c r="AM133" i="10" s="1"/>
  <c r="AM135" i="10" s="1"/>
  <c r="AM130" i="10"/>
  <c r="AM129" i="10"/>
  <c r="AM128" i="10"/>
  <c r="AM127" i="10"/>
  <c r="Y131" i="10"/>
  <c r="Y130" i="10"/>
  <c r="Y129" i="10"/>
  <c r="Y128" i="10"/>
  <c r="Y127" i="10"/>
  <c r="Y133" i="10" s="1"/>
  <c r="Y135" i="10" s="1"/>
  <c r="AL98" i="10"/>
  <c r="AL97" i="10"/>
  <c r="AL96" i="10"/>
  <c r="AL95" i="10"/>
  <c r="AL94" i="10"/>
  <c r="AL93" i="10"/>
  <c r="Y98" i="10"/>
  <c r="Y97" i="10"/>
  <c r="Y96" i="10"/>
  <c r="Y95" i="10"/>
  <c r="Y94" i="10"/>
  <c r="Y93" i="10"/>
  <c r="Y99" i="10" s="1"/>
  <c r="Y101" i="10" s="1"/>
  <c r="Z93" i="10" s="1"/>
  <c r="AL65" i="10"/>
  <c r="AL64" i="10"/>
  <c r="AL63" i="10"/>
  <c r="AL62" i="10"/>
  <c r="AL61" i="10"/>
  <c r="AL60" i="10"/>
  <c r="Y65" i="10"/>
  <c r="Y64" i="10"/>
  <c r="Y63" i="10"/>
  <c r="Y62" i="10"/>
  <c r="Y61" i="10"/>
  <c r="Y60" i="10"/>
  <c r="Y66" i="10" s="1"/>
  <c r="W20" i="10"/>
  <c r="W21" i="10"/>
  <c r="W22" i="10"/>
  <c r="W23" i="10"/>
  <c r="W19" i="10"/>
  <c r="AN192" i="9"/>
  <c r="AN189" i="9"/>
  <c r="AN187" i="9"/>
  <c r="AN186" i="9"/>
  <c r="AA192" i="9"/>
  <c r="AA189" i="9"/>
  <c r="AA187" i="9"/>
  <c r="AA186" i="9"/>
  <c r="AI154" i="9"/>
  <c r="AI151" i="9"/>
  <c r="AI149" i="9"/>
  <c r="AI148" i="9"/>
  <c r="W148" i="9"/>
  <c r="W154" i="9"/>
  <c r="W152" i="9"/>
  <c r="W151" i="9"/>
  <c r="W149" i="9"/>
  <c r="W155" i="9" s="1"/>
  <c r="AK119" i="9"/>
  <c r="AK120" i="9"/>
  <c r="AK122" i="9"/>
  <c r="AK118" i="9"/>
  <c r="W119" i="9"/>
  <c r="W120" i="9"/>
  <c r="W121" i="9"/>
  <c r="W122" i="9"/>
  <c r="W124" i="9"/>
  <c r="W118" i="9"/>
  <c r="AL91" i="9"/>
  <c r="AL89" i="9"/>
  <c r="AL88" i="9"/>
  <c r="W91" i="9"/>
  <c r="W89" i="9"/>
  <c r="W88" i="9"/>
  <c r="AJ59" i="9"/>
  <c r="AJ57" i="9"/>
  <c r="AJ56" i="9"/>
  <c r="AJ60" i="9" s="1"/>
  <c r="AJ61" i="9" s="1"/>
  <c r="W58" i="9"/>
  <c r="W56" i="9"/>
  <c r="W59" i="9" s="1"/>
  <c r="W55" i="9"/>
  <c r="AJ25" i="9"/>
  <c r="AJ23" i="9"/>
  <c r="AJ22" i="9"/>
  <c r="AJ21" i="9"/>
  <c r="W22" i="9"/>
  <c r="W26" i="9" s="1"/>
  <c r="W23" i="9"/>
  <c r="W25" i="9"/>
  <c r="W21" i="9"/>
  <c r="W200" i="8"/>
  <c r="W198" i="8"/>
  <c r="W197" i="8"/>
  <c r="W201" i="8" s="1"/>
  <c r="X200" i="8" s="1"/>
  <c r="AK27" i="8"/>
  <c r="AK25" i="8"/>
  <c r="AK24" i="8"/>
  <c r="Y27" i="8"/>
  <c r="Y25" i="8"/>
  <c r="Y24" i="8"/>
  <c r="W176" i="8"/>
  <c r="W174" i="8"/>
  <c r="W173" i="8"/>
  <c r="AK147" i="8"/>
  <c r="AK145" i="8"/>
  <c r="AK144" i="8"/>
  <c r="AK148" i="8" s="1"/>
  <c r="AK118" i="8"/>
  <c r="AK119" i="8" s="1"/>
  <c r="AK116" i="8"/>
  <c r="AK115" i="8"/>
  <c r="AK114" i="8"/>
  <c r="W145" i="8"/>
  <c r="W147" i="8"/>
  <c r="X147" i="8" s="1"/>
  <c r="W144" i="8"/>
  <c r="W148" i="8" s="1"/>
  <c r="W119" i="8"/>
  <c r="W117" i="8"/>
  <c r="Y117" i="8" s="1"/>
  <c r="W116" i="8"/>
  <c r="Y116" i="8" s="1"/>
  <c r="W115" i="8"/>
  <c r="W114" i="8"/>
  <c r="W86" i="8"/>
  <c r="W89" i="8" s="1"/>
  <c r="W84" i="8"/>
  <c r="W87" i="8"/>
  <c r="X58" i="9" l="1"/>
  <c r="W60" i="9"/>
  <c r="AL118" i="8"/>
  <c r="AK120" i="8"/>
  <c r="X23" i="10"/>
  <c r="X22" i="10"/>
  <c r="AL118" i="9"/>
  <c r="X145" i="8"/>
  <c r="W150" i="8"/>
  <c r="X21" i="9"/>
  <c r="X25" i="9"/>
  <c r="X23" i="9"/>
  <c r="X22" i="9"/>
  <c r="X26" i="9" s="1"/>
  <c r="AA193" i="9"/>
  <c r="W25" i="10"/>
  <c r="W27" i="10" s="1"/>
  <c r="X19" i="10" s="1"/>
  <c r="Z94" i="10"/>
  <c r="Z95" i="10"/>
  <c r="AA96" i="10" s="1"/>
  <c r="Z96" i="10"/>
  <c r="Y166" i="10"/>
  <c r="X144" i="8"/>
  <c r="Z117" i="8"/>
  <c r="X115" i="8"/>
  <c r="Z116" i="8"/>
  <c r="Y122" i="8" s="1"/>
  <c r="Y120" i="8"/>
  <c r="AJ26" i="9"/>
  <c r="AK25" i="9" s="1"/>
  <c r="W177" i="8"/>
  <c r="X176" i="8" s="1"/>
  <c r="W92" i="9"/>
  <c r="W93" i="9" s="1"/>
  <c r="X88" i="9" s="1"/>
  <c r="W125" i="9"/>
  <c r="X124" i="9" s="1"/>
  <c r="AK123" i="9"/>
  <c r="AL122" i="9" s="1"/>
  <c r="AG126" i="11"/>
  <c r="AL66" i="10"/>
  <c r="AL68" i="10" s="1"/>
  <c r="AM65" i="10" s="1"/>
  <c r="X170" i="10"/>
  <c r="X172" i="10" s="1"/>
  <c r="Y165" i="10" s="1"/>
  <c r="AK28" i="8"/>
  <c r="AL24" i="8" s="1"/>
  <c r="AI155" i="9"/>
  <c r="Y28" i="8"/>
  <c r="Z25" i="8" s="1"/>
  <c r="W120" i="8"/>
  <c r="X117" i="8" s="1"/>
  <c r="AM64" i="10"/>
  <c r="AL99" i="10"/>
  <c r="AL101" i="10" s="1"/>
  <c r="AM98" i="10" s="1"/>
  <c r="AL204" i="10"/>
  <c r="AL206" i="10" s="1"/>
  <c r="AM198" i="10" s="1"/>
  <c r="X204" i="10"/>
  <c r="X206" i="10" s="1"/>
  <c r="Y198" i="10" s="1"/>
  <c r="AN128" i="10"/>
  <c r="AN133" i="10" s="1"/>
  <c r="AN135" i="10" s="1"/>
  <c r="AN127" i="10"/>
  <c r="AN129" i="10"/>
  <c r="AN130" i="10"/>
  <c r="AN131" i="10"/>
  <c r="Z128" i="10"/>
  <c r="Z129" i="10"/>
  <c r="AA129" i="10" s="1"/>
  <c r="Z130" i="10"/>
  <c r="Z131" i="10"/>
  <c r="Z127" i="10"/>
  <c r="AM95" i="10"/>
  <c r="AM97" i="10"/>
  <c r="Z97" i="10"/>
  <c r="Z99" i="10" s="1"/>
  <c r="Z101" i="10" s="1"/>
  <c r="Z98" i="10"/>
  <c r="AM63" i="10"/>
  <c r="AN63" i="10" s="1"/>
  <c r="AM62" i="10"/>
  <c r="AM61" i="10"/>
  <c r="AM60" i="10"/>
  <c r="Y68" i="10"/>
  <c r="AN193" i="9"/>
  <c r="AO187" i="9" s="1"/>
  <c r="AB187" i="9"/>
  <c r="AB189" i="9"/>
  <c r="AB192" i="9"/>
  <c r="AB186" i="9"/>
  <c r="AJ149" i="9"/>
  <c r="AJ151" i="9"/>
  <c r="AJ154" i="9"/>
  <c r="AJ148" i="9"/>
  <c r="X154" i="9"/>
  <c r="AL92" i="9"/>
  <c r="AL93" i="9" s="1"/>
  <c r="AM88" i="9" s="1"/>
  <c r="X89" i="9"/>
  <c r="X91" i="9"/>
  <c r="AK59" i="9"/>
  <c r="AK57" i="9"/>
  <c r="AK61" i="9" s="1"/>
  <c r="AK56" i="9"/>
  <c r="X55" i="9"/>
  <c r="AK22" i="9"/>
  <c r="AK23" i="9"/>
  <c r="AK21" i="9"/>
  <c r="X198" i="8"/>
  <c r="W203" i="8" s="1"/>
  <c r="X197" i="8"/>
  <c r="AL25" i="8"/>
  <c r="AL27" i="8"/>
  <c r="AK30" i="8" s="1"/>
  <c r="Z27" i="8"/>
  <c r="Z24" i="8"/>
  <c r="X174" i="8"/>
  <c r="W179" i="8" s="1"/>
  <c r="X173" i="8"/>
  <c r="AL145" i="8"/>
  <c r="AL147" i="8"/>
  <c r="AL144" i="8"/>
  <c r="AL116" i="8"/>
  <c r="AL115" i="8"/>
  <c r="AL114" i="8"/>
  <c r="BD41" i="4"/>
  <c r="BG41" i="4" s="1"/>
  <c r="BD40" i="4"/>
  <c r="BG40" i="4" s="1"/>
  <c r="BD39" i="4"/>
  <c r="BH39" i="4" s="1"/>
  <c r="BE35" i="4"/>
  <c r="CA80" i="4"/>
  <c r="BY109" i="4"/>
  <c r="BE37" i="4" s="1"/>
  <c r="BY134" i="4"/>
  <c r="BE38" i="4" s="1"/>
  <c r="BY166" i="4"/>
  <c r="BE39" i="4" s="1"/>
  <c r="BG39" i="4" s="1"/>
  <c r="BH191" i="4"/>
  <c r="BH166" i="4"/>
  <c r="BH133" i="4"/>
  <c r="BD38" i="4" s="1"/>
  <c r="BH109" i="4"/>
  <c r="BD37" i="4" s="1"/>
  <c r="BI80" i="4"/>
  <c r="BD35" i="4" s="1"/>
  <c r="BG35" i="4" l="1"/>
  <c r="BH35" i="4"/>
  <c r="Y170" i="10"/>
  <c r="Y172" i="10" s="1"/>
  <c r="BG37" i="4"/>
  <c r="BH37" i="4"/>
  <c r="BG38" i="4"/>
  <c r="BH38" i="4"/>
  <c r="Y167" i="10"/>
  <c r="Z167" i="10" s="1"/>
  <c r="AM22" i="9"/>
  <c r="AM91" i="9"/>
  <c r="AM93" i="10"/>
  <c r="X119" i="9"/>
  <c r="Y22" i="10"/>
  <c r="AK150" i="8"/>
  <c r="AM89" i="9"/>
  <c r="AM93" i="9" s="1"/>
  <c r="X120" i="9"/>
  <c r="AK26" i="9"/>
  <c r="AK28" i="9" s="1"/>
  <c r="AL119" i="9"/>
  <c r="AL124" i="9" s="1"/>
  <c r="AM99" i="10"/>
  <c r="AM101" i="10" s="1"/>
  <c r="AL120" i="9"/>
  <c r="Y168" i="10"/>
  <c r="AM94" i="10"/>
  <c r="Y164" i="10"/>
  <c r="X121" i="9"/>
  <c r="Y30" i="8"/>
  <c r="X119" i="8"/>
  <c r="X122" i="9"/>
  <c r="X20" i="10"/>
  <c r="X25" i="10" s="1"/>
  <c r="X27" i="10" s="1"/>
  <c r="X118" i="9"/>
  <c r="AM96" i="10"/>
  <c r="AN96" i="10" s="1"/>
  <c r="X116" i="8"/>
  <c r="X122" i="8" s="1"/>
  <c r="AN122" i="8" s="1"/>
  <c r="X114" i="8"/>
  <c r="X21" i="10"/>
  <c r="AM200" i="10"/>
  <c r="AM201" i="10"/>
  <c r="AN201" i="10" s="1"/>
  <c r="AM199" i="10"/>
  <c r="Y202" i="10"/>
  <c r="Y201" i="10"/>
  <c r="Y200" i="10"/>
  <c r="Y199" i="10"/>
  <c r="AO129" i="10"/>
  <c r="Z133" i="10"/>
  <c r="Z135" i="10" s="1"/>
  <c r="AM66" i="10"/>
  <c r="AM68" i="10" s="1"/>
  <c r="Z64" i="10"/>
  <c r="Z65" i="10"/>
  <c r="Z63" i="10"/>
  <c r="Z62" i="10"/>
  <c r="Z61" i="10"/>
  <c r="Z60" i="10"/>
  <c r="AO192" i="9"/>
  <c r="AO189" i="9"/>
  <c r="AO194" i="9" s="1"/>
  <c r="AO186" i="9"/>
  <c r="AB194" i="9"/>
  <c r="AJ156" i="9"/>
  <c r="X149" i="9"/>
  <c r="X156" i="9" s="1"/>
  <c r="X148" i="9"/>
  <c r="X152" i="9"/>
  <c r="X151" i="9"/>
  <c r="X93" i="9"/>
  <c r="X56" i="9"/>
  <c r="AL122" i="8"/>
  <c r="H84" i="3"/>
  <c r="X126" i="9" l="1"/>
  <c r="AA63" i="10"/>
  <c r="Y204" i="10"/>
  <c r="Y206" i="10" s="1"/>
  <c r="Z120" i="9"/>
  <c r="AM204" i="10"/>
  <c r="AM206" i="10" s="1"/>
  <c r="Z201" i="10"/>
  <c r="Z66" i="10"/>
  <c r="Z68" i="10" s="1"/>
  <c r="X60" i="9"/>
  <c r="C243" i="5"/>
  <c r="C245" i="5" s="1"/>
  <c r="E236" i="5"/>
  <c r="F236" i="5" s="1"/>
  <c r="E234" i="5"/>
  <c r="G234" i="5" s="1"/>
  <c r="AG216" i="5"/>
  <c r="AG218" i="5" s="1"/>
  <c r="C215" i="5"/>
  <c r="C217" i="5" s="1"/>
  <c r="AI209" i="5"/>
  <c r="E208" i="5"/>
  <c r="AI207" i="5"/>
  <c r="AK207" i="5" s="1"/>
  <c r="E206" i="5"/>
  <c r="G206" i="5" s="1"/>
  <c r="AG190" i="5"/>
  <c r="AG188" i="5"/>
  <c r="C187" i="5"/>
  <c r="C189" i="5" s="1"/>
  <c r="AI181" i="5"/>
  <c r="AJ181" i="5" s="1"/>
  <c r="E180" i="5"/>
  <c r="F180" i="5" s="1"/>
  <c r="AI179" i="5"/>
  <c r="AK179" i="5" s="1"/>
  <c r="E178" i="5"/>
  <c r="G178" i="5" s="1"/>
  <c r="C159" i="5"/>
  <c r="C161" i="5" s="1"/>
  <c r="AG158" i="5"/>
  <c r="AG160" i="5" s="1"/>
  <c r="G152" i="5"/>
  <c r="C160" i="5" s="1"/>
  <c r="G45" i="5" s="1"/>
  <c r="E152" i="5"/>
  <c r="F152" i="5" s="1"/>
  <c r="AK151" i="5"/>
  <c r="AG159" i="5" s="1"/>
  <c r="G46" i="5" s="1"/>
  <c r="AI151" i="5"/>
  <c r="AJ151" i="5" s="1"/>
  <c r="E150" i="5"/>
  <c r="G150" i="5" s="1"/>
  <c r="AI149" i="5"/>
  <c r="AK149" i="5" s="1"/>
  <c r="C135" i="5"/>
  <c r="C134" i="5"/>
  <c r="C133" i="5"/>
  <c r="AG132" i="5"/>
  <c r="AG134" i="5" s="1"/>
  <c r="E126" i="5"/>
  <c r="F126" i="5" s="1"/>
  <c r="AI125" i="5"/>
  <c r="AJ125" i="5" s="1"/>
  <c r="E124" i="5"/>
  <c r="G124" i="5" s="1"/>
  <c r="AK123" i="5"/>
  <c r="E44" i="5" s="1"/>
  <c r="AI123" i="5"/>
  <c r="AG107" i="5"/>
  <c r="AG105" i="5"/>
  <c r="C105" i="5"/>
  <c r="C107" i="5" s="1"/>
  <c r="AI98" i="5"/>
  <c r="AJ98" i="5" s="1"/>
  <c r="F98" i="5"/>
  <c r="E98" i="5"/>
  <c r="AI96" i="5"/>
  <c r="AK96" i="5" s="1"/>
  <c r="E96" i="5"/>
  <c r="G96" i="5" s="1"/>
  <c r="C75" i="5"/>
  <c r="C79" i="5" s="1"/>
  <c r="AH74" i="5"/>
  <c r="AH76" i="5" s="1"/>
  <c r="AL72" i="5"/>
  <c r="E71" i="5"/>
  <c r="G71" i="5" s="1"/>
  <c r="G70" i="5"/>
  <c r="E70" i="5"/>
  <c r="E68" i="5"/>
  <c r="F68" i="5" s="1"/>
  <c r="AI67" i="5"/>
  <c r="AJ67" i="5" s="1"/>
  <c r="E66" i="5"/>
  <c r="G66" i="5" s="1"/>
  <c r="AI65" i="5"/>
  <c r="AK65" i="5" s="1"/>
  <c r="E40" i="5" s="1"/>
  <c r="G50" i="5"/>
  <c r="G48" i="5"/>
  <c r="O43" i="5" s="1"/>
  <c r="F46" i="5"/>
  <c r="O44" i="5"/>
  <c r="G44" i="5"/>
  <c r="O41" i="5" s="1"/>
  <c r="G42" i="5"/>
  <c r="O40" i="5"/>
  <c r="G40" i="5"/>
  <c r="G39" i="5"/>
  <c r="O39" i="5" s="1"/>
  <c r="F208" i="5" l="1"/>
  <c r="AJ209" i="5"/>
  <c r="AK103" i="5"/>
  <c r="E42" i="5"/>
  <c r="O42" i="5"/>
  <c r="G185" i="5"/>
  <c r="E47" i="5"/>
  <c r="E49" i="5"/>
  <c r="G213" i="5"/>
  <c r="E45" i="5"/>
  <c r="G157" i="5"/>
  <c r="G241" i="5"/>
  <c r="E51" i="5"/>
  <c r="M45" i="5" s="1"/>
  <c r="AK186" i="5"/>
  <c r="E48" i="5"/>
  <c r="E50" i="5"/>
  <c r="AK214" i="5"/>
  <c r="G73" i="5"/>
  <c r="E39" i="5"/>
  <c r="M39" i="5" s="1"/>
  <c r="G103" i="5"/>
  <c r="E41" i="5"/>
  <c r="M40" i="5" s="1"/>
  <c r="E43" i="5"/>
  <c r="M41" i="5" s="1"/>
  <c r="G131" i="5"/>
  <c r="E46" i="5"/>
  <c r="AK156" i="5"/>
  <c r="F45" i="5"/>
  <c r="N42" i="5" s="1"/>
  <c r="C216" i="5"/>
  <c r="C78" i="5"/>
  <c r="AK130" i="5"/>
  <c r="C188" i="5"/>
  <c r="C106" i="5"/>
  <c r="C244" i="5"/>
  <c r="C187" i="4"/>
  <c r="C188" i="4" s="1"/>
  <c r="C189" i="4" s="1"/>
  <c r="E183" i="4"/>
  <c r="F183" i="4" s="1"/>
  <c r="E182" i="4"/>
  <c r="F182" i="4" s="1"/>
  <c r="E181" i="4"/>
  <c r="F181" i="4" s="1"/>
  <c r="E180" i="4"/>
  <c r="F180" i="4" s="1"/>
  <c r="C73" i="4"/>
  <c r="C74" i="4" s="1"/>
  <c r="Y164" i="4"/>
  <c r="Y165" i="4" s="1"/>
  <c r="Y166" i="4" s="1"/>
  <c r="AA160" i="4"/>
  <c r="AB160" i="4" s="1"/>
  <c r="H50" i="4" s="1"/>
  <c r="AA159" i="4"/>
  <c r="AB159" i="4" s="1"/>
  <c r="G50" i="4" s="1"/>
  <c r="AA158" i="4"/>
  <c r="AB158" i="4" s="1"/>
  <c r="F50" i="4" s="1"/>
  <c r="AA157" i="4"/>
  <c r="AB157" i="4" s="1"/>
  <c r="C165" i="4"/>
  <c r="C166" i="4" s="1"/>
  <c r="E161" i="4"/>
  <c r="F161" i="4" s="1"/>
  <c r="H49" i="4" s="1"/>
  <c r="E160" i="4"/>
  <c r="F160" i="4" s="1"/>
  <c r="G49" i="4" s="1"/>
  <c r="E159" i="4"/>
  <c r="F159" i="4" s="1"/>
  <c r="F49" i="4" s="1"/>
  <c r="W44" i="4" s="1"/>
  <c r="E158" i="4"/>
  <c r="F158" i="4" s="1"/>
  <c r="Y147" i="4"/>
  <c r="Y148" i="4" s="1"/>
  <c r="Y149" i="4" s="1"/>
  <c r="AA143" i="4"/>
  <c r="AB143" i="4" s="1"/>
  <c r="H48" i="4" s="1"/>
  <c r="AA142" i="4"/>
  <c r="AB142" i="4" s="1"/>
  <c r="G48" i="4" s="1"/>
  <c r="AA141" i="4"/>
  <c r="AB141" i="4" s="1"/>
  <c r="F48" i="4" s="1"/>
  <c r="AA140" i="4"/>
  <c r="AB140" i="4" s="1"/>
  <c r="C148" i="4"/>
  <c r="C149" i="4" s="1"/>
  <c r="E144" i="4"/>
  <c r="F144" i="4" s="1"/>
  <c r="H47" i="4" s="1"/>
  <c r="E143" i="4"/>
  <c r="F143" i="4" s="1"/>
  <c r="G47" i="4" s="1"/>
  <c r="E142" i="4"/>
  <c r="F142" i="4" s="1"/>
  <c r="F47" i="4" s="1"/>
  <c r="W43" i="4" s="1"/>
  <c r="E141" i="4"/>
  <c r="F141" i="4" s="1"/>
  <c r="C123" i="4"/>
  <c r="C124" i="4" s="1"/>
  <c r="C125" i="4" s="1"/>
  <c r="E119" i="4"/>
  <c r="F119" i="4" s="1"/>
  <c r="H45" i="4" s="1"/>
  <c r="Q42" i="4" s="1"/>
  <c r="E118" i="4"/>
  <c r="F118" i="4" s="1"/>
  <c r="G45" i="4" s="1"/>
  <c r="P42" i="4" s="1"/>
  <c r="E117" i="4"/>
  <c r="F117" i="4" s="1"/>
  <c r="F45" i="4" s="1"/>
  <c r="O42" i="4" s="1"/>
  <c r="E116" i="4"/>
  <c r="F116" i="4" s="1"/>
  <c r="Y107" i="4"/>
  <c r="Y108" i="4" s="1"/>
  <c r="AA103" i="4"/>
  <c r="AB103" i="4" s="1"/>
  <c r="H44" i="4" s="1"/>
  <c r="AA102" i="4"/>
  <c r="AB102" i="4" s="1"/>
  <c r="G44" i="4" s="1"/>
  <c r="AA101" i="4"/>
  <c r="AB101" i="4" s="1"/>
  <c r="F44" i="4" s="1"/>
  <c r="AA100" i="4"/>
  <c r="AB100" i="4" s="1"/>
  <c r="C107" i="4"/>
  <c r="C108" i="4" s="1"/>
  <c r="E103" i="4"/>
  <c r="F103" i="4" s="1"/>
  <c r="H43" i="4" s="1"/>
  <c r="E102" i="4"/>
  <c r="F102" i="4" s="1"/>
  <c r="G43" i="4" s="1"/>
  <c r="E101" i="4"/>
  <c r="F101" i="4" s="1"/>
  <c r="F43" i="4" s="1"/>
  <c r="W41" i="4" s="1"/>
  <c r="E100" i="4"/>
  <c r="F100" i="4" s="1"/>
  <c r="Y90" i="4"/>
  <c r="Y91" i="4" s="1"/>
  <c r="I42" i="4" s="1"/>
  <c r="AA86" i="4"/>
  <c r="AB86" i="4" s="1"/>
  <c r="H42" i="4" s="1"/>
  <c r="AA85" i="4"/>
  <c r="AB85" i="4" s="1"/>
  <c r="G42" i="4" s="1"/>
  <c r="AA84" i="4"/>
  <c r="AB84" i="4" s="1"/>
  <c r="F42" i="4" s="1"/>
  <c r="AA83" i="4"/>
  <c r="AB83" i="4" s="1"/>
  <c r="C90" i="4"/>
  <c r="C91" i="4" s="1"/>
  <c r="C92" i="4" s="1"/>
  <c r="E86" i="4"/>
  <c r="F86" i="4" s="1"/>
  <c r="H41" i="4" s="1"/>
  <c r="E85" i="4"/>
  <c r="F85" i="4" s="1"/>
  <c r="G41" i="4" s="1"/>
  <c r="E84" i="4"/>
  <c r="F84" i="4" s="1"/>
  <c r="F41" i="4" s="1"/>
  <c r="W40" i="4" s="1"/>
  <c r="E83" i="4"/>
  <c r="F83" i="4" s="1"/>
  <c r="Z73" i="4"/>
  <c r="Z74" i="4" s="1"/>
  <c r="Z75" i="4" s="1"/>
  <c r="AB69" i="4"/>
  <c r="AC69" i="4" s="1"/>
  <c r="H40" i="4" s="1"/>
  <c r="AB68" i="4"/>
  <c r="AC68" i="4" s="1"/>
  <c r="G40" i="4" s="1"/>
  <c r="AB67" i="4"/>
  <c r="AC67" i="4" s="1"/>
  <c r="F40" i="4" s="1"/>
  <c r="AB66" i="4"/>
  <c r="AC66" i="4" s="1"/>
  <c r="E69" i="4"/>
  <c r="F69" i="4" s="1"/>
  <c r="H39" i="4" s="1"/>
  <c r="E68" i="4"/>
  <c r="F68" i="4" s="1"/>
  <c r="G39" i="4" s="1"/>
  <c r="E67" i="4"/>
  <c r="F67" i="4" s="1"/>
  <c r="F39" i="4" s="1"/>
  <c r="W39" i="4" s="1"/>
  <c r="E66" i="4"/>
  <c r="F66" i="4" s="1"/>
  <c r="Y107" i="3"/>
  <c r="Y108" i="3" s="1"/>
  <c r="Y109" i="3" s="1"/>
  <c r="C178" i="3"/>
  <c r="C179" i="3" s="1"/>
  <c r="C180" i="3" s="1"/>
  <c r="E172" i="3"/>
  <c r="F172" i="3" s="1"/>
  <c r="F51" i="3" s="1"/>
  <c r="E171" i="3"/>
  <c r="F171" i="3" s="1"/>
  <c r="Y155" i="3"/>
  <c r="Y156" i="3" s="1"/>
  <c r="Y157" i="3" s="1"/>
  <c r="AA149" i="3"/>
  <c r="AB149" i="3" s="1"/>
  <c r="F50" i="3" s="1"/>
  <c r="AA148" i="3"/>
  <c r="AB148" i="3" s="1"/>
  <c r="C156" i="3"/>
  <c r="C157" i="3" s="1"/>
  <c r="C158" i="3" s="1"/>
  <c r="E150" i="3"/>
  <c r="F150" i="3" s="1"/>
  <c r="F49" i="3" s="1"/>
  <c r="E149" i="3"/>
  <c r="F149" i="3" s="1"/>
  <c r="F154" i="3" s="1"/>
  <c r="Y138" i="3"/>
  <c r="Y139" i="3" s="1"/>
  <c r="AA132" i="3"/>
  <c r="AB132" i="3" s="1"/>
  <c r="F48" i="3" s="1"/>
  <c r="AA131" i="3"/>
  <c r="AB131" i="3" s="1"/>
  <c r="C139" i="3"/>
  <c r="C140" i="3" s="1"/>
  <c r="E133" i="3"/>
  <c r="F133" i="3" s="1"/>
  <c r="F47" i="3" s="1"/>
  <c r="E132" i="3"/>
  <c r="F132" i="3" s="1"/>
  <c r="Y123" i="3"/>
  <c r="Y124" i="3" s="1"/>
  <c r="AA117" i="3"/>
  <c r="AB117" i="3" s="1"/>
  <c r="F46" i="3" s="1"/>
  <c r="AA116" i="3"/>
  <c r="AB116" i="3" s="1"/>
  <c r="C123" i="3"/>
  <c r="C124" i="3" s="1"/>
  <c r="C125" i="3" s="1"/>
  <c r="E117" i="3"/>
  <c r="F117" i="3" s="1"/>
  <c r="F45" i="3" s="1"/>
  <c r="W42" i="3" s="1"/>
  <c r="E116" i="3"/>
  <c r="F116" i="3" s="1"/>
  <c r="AA101" i="3"/>
  <c r="AB101" i="3" s="1"/>
  <c r="F44" i="3" s="1"/>
  <c r="AA100" i="3"/>
  <c r="AB100" i="3" s="1"/>
  <c r="C107" i="3"/>
  <c r="C108" i="3" s="1"/>
  <c r="C109" i="3" s="1"/>
  <c r="E101" i="3"/>
  <c r="F101" i="3" s="1"/>
  <c r="F43" i="3" s="1"/>
  <c r="W41" i="3" s="1"/>
  <c r="E100" i="3"/>
  <c r="F100" i="3" s="1"/>
  <c r="Y90" i="3"/>
  <c r="Y91" i="3" s="1"/>
  <c r="AA84" i="3"/>
  <c r="AB84" i="3" s="1"/>
  <c r="F42" i="3" s="1"/>
  <c r="AA83" i="3"/>
  <c r="AB83" i="3" s="1"/>
  <c r="AB88" i="3" s="1"/>
  <c r="C90" i="3"/>
  <c r="C91" i="3" s="1"/>
  <c r="E84" i="3"/>
  <c r="F84" i="3" s="1"/>
  <c r="F41" i="3" s="1"/>
  <c r="W40" i="3" s="1"/>
  <c r="E83" i="3"/>
  <c r="F83" i="3" s="1"/>
  <c r="Z73" i="3"/>
  <c r="Z74" i="3" s="1"/>
  <c r="AB67" i="3"/>
  <c r="AC67" i="3" s="1"/>
  <c r="F40" i="3" s="1"/>
  <c r="AB66" i="3"/>
  <c r="AC66" i="3" s="1"/>
  <c r="AC71" i="3" s="1"/>
  <c r="C73" i="3"/>
  <c r="C74" i="3" s="1"/>
  <c r="C75" i="3" s="1"/>
  <c r="E66" i="3"/>
  <c r="F66" i="3" s="1"/>
  <c r="E67" i="3"/>
  <c r="F67" i="3" s="1"/>
  <c r="F39" i="3" s="1"/>
  <c r="W39" i="3" s="1"/>
  <c r="H49" i="3"/>
  <c r="H50" i="3"/>
  <c r="G50" i="3"/>
  <c r="H48" i="3"/>
  <c r="G47" i="3"/>
  <c r="G48" i="3"/>
  <c r="H46" i="3"/>
  <c r="H45" i="3"/>
  <c r="G46" i="3"/>
  <c r="G45" i="3"/>
  <c r="P42" i="3" s="1"/>
  <c r="H43" i="3"/>
  <c r="G43" i="3"/>
  <c r="H42" i="3"/>
  <c r="H41" i="3"/>
  <c r="G42" i="3"/>
  <c r="H39" i="3"/>
  <c r="G40" i="3"/>
  <c r="G39" i="3"/>
  <c r="G49" i="3"/>
  <c r="H47" i="3"/>
  <c r="H44" i="3"/>
  <c r="G44" i="3"/>
  <c r="G41" i="3"/>
  <c r="H40" i="3"/>
  <c r="Q43" i="4" l="1"/>
  <c r="F121" i="3"/>
  <c r="AB162" i="4"/>
  <c r="M42" i="5"/>
  <c r="M44" i="5"/>
  <c r="M43" i="5"/>
  <c r="O45" i="3"/>
  <c r="Q40" i="4"/>
  <c r="P44" i="3"/>
  <c r="F185" i="4"/>
  <c r="E51" i="4" s="1"/>
  <c r="N45" i="4" s="1"/>
  <c r="F163" i="4"/>
  <c r="AC71" i="4"/>
  <c r="Q39" i="4"/>
  <c r="C167" i="4"/>
  <c r="I49" i="4"/>
  <c r="Q44" i="4"/>
  <c r="P44" i="4"/>
  <c r="O43" i="4"/>
  <c r="AB145" i="4"/>
  <c r="C150" i="4"/>
  <c r="I47" i="4"/>
  <c r="F146" i="4"/>
  <c r="E47" i="4"/>
  <c r="V43" i="4" s="1"/>
  <c r="P43" i="4"/>
  <c r="F121" i="4"/>
  <c r="I44" i="4"/>
  <c r="Y109" i="4"/>
  <c r="O41" i="4"/>
  <c r="AB105" i="4"/>
  <c r="P41" i="4"/>
  <c r="Q41" i="4"/>
  <c r="C109" i="4"/>
  <c r="I43" i="4"/>
  <c r="F105" i="4"/>
  <c r="AB88" i="4"/>
  <c r="Y92" i="4"/>
  <c r="P40" i="4"/>
  <c r="O40" i="4"/>
  <c r="F88" i="4"/>
  <c r="O39" i="4"/>
  <c r="P39" i="4"/>
  <c r="F71" i="4"/>
  <c r="O45" i="4"/>
  <c r="E41" i="4"/>
  <c r="E42" i="4"/>
  <c r="O44" i="4"/>
  <c r="E48" i="4"/>
  <c r="E49" i="4"/>
  <c r="V44" i="4" s="1"/>
  <c r="E45" i="4"/>
  <c r="N42" i="4" s="1"/>
  <c r="I46" i="4"/>
  <c r="E40" i="4"/>
  <c r="I39" i="4"/>
  <c r="C75" i="4"/>
  <c r="E43" i="4"/>
  <c r="E46" i="4"/>
  <c r="I40" i="4"/>
  <c r="E44" i="4"/>
  <c r="E39" i="4"/>
  <c r="V39" i="4" s="1"/>
  <c r="I41" i="4"/>
  <c r="R40" i="4" s="1"/>
  <c r="I48" i="4"/>
  <c r="I45" i="4"/>
  <c r="E50" i="4"/>
  <c r="I50" i="4"/>
  <c r="AB136" i="3"/>
  <c r="E39" i="3"/>
  <c r="V39" i="3" s="1"/>
  <c r="F105" i="3"/>
  <c r="F176" i="3"/>
  <c r="E51" i="3" s="1"/>
  <c r="N45" i="3" s="1"/>
  <c r="AB153" i="3"/>
  <c r="O41" i="3"/>
  <c r="I48" i="3"/>
  <c r="Y140" i="3"/>
  <c r="C141" i="3"/>
  <c r="I47" i="3"/>
  <c r="F137" i="3"/>
  <c r="E47" i="3"/>
  <c r="I46" i="3"/>
  <c r="Y125" i="3"/>
  <c r="AB121" i="3"/>
  <c r="E46" i="3"/>
  <c r="E44" i="3"/>
  <c r="AB105" i="3"/>
  <c r="Y92" i="3"/>
  <c r="I42" i="3"/>
  <c r="I41" i="3"/>
  <c r="R40" i="3" s="1"/>
  <c r="C92" i="3"/>
  <c r="F88" i="3"/>
  <c r="I40" i="3"/>
  <c r="Z75" i="3"/>
  <c r="Q40" i="3"/>
  <c r="Q39" i="3"/>
  <c r="P41" i="3"/>
  <c r="P40" i="3"/>
  <c r="E42" i="3"/>
  <c r="Q41" i="3"/>
  <c r="F71" i="3"/>
  <c r="O42" i="3"/>
  <c r="O40" i="3"/>
  <c r="O39" i="3"/>
  <c r="E40" i="3"/>
  <c r="Q43" i="3"/>
  <c r="E48" i="3"/>
  <c r="N43" i="3" s="1"/>
  <c r="E43" i="3"/>
  <c r="Q42" i="3"/>
  <c r="O43" i="3"/>
  <c r="Q44" i="3"/>
  <c r="E50" i="3"/>
  <c r="E49" i="3"/>
  <c r="V44" i="3" s="1"/>
  <c r="E41" i="3"/>
  <c r="P39" i="3"/>
  <c r="P43" i="3"/>
  <c r="O44" i="3"/>
  <c r="E45" i="3"/>
  <c r="I43" i="3"/>
  <c r="I50" i="3"/>
  <c r="I44" i="3"/>
  <c r="I49" i="3"/>
  <c r="I39" i="3"/>
  <c r="R39" i="3" s="1"/>
  <c r="I45" i="3"/>
  <c r="R44" i="3" l="1"/>
  <c r="V42" i="3"/>
  <c r="R39" i="4"/>
  <c r="R43" i="3"/>
  <c r="R44" i="4"/>
  <c r="V40" i="4"/>
  <c r="V41" i="4"/>
  <c r="V40" i="3"/>
  <c r="V43" i="3"/>
  <c r="V41" i="3"/>
  <c r="N39" i="3"/>
  <c r="R41" i="4"/>
  <c r="R43" i="4"/>
  <c r="N43" i="4"/>
  <c r="N39" i="4"/>
  <c r="N40" i="4"/>
  <c r="R42" i="4"/>
  <c r="N44" i="4"/>
  <c r="N41" i="4"/>
  <c r="N42" i="3"/>
  <c r="R42" i="3"/>
  <c r="N41" i="3"/>
  <c r="N40" i="3"/>
  <c r="N44" i="3"/>
  <c r="R41" i="3"/>
  <c r="E177" i="2" l="1"/>
  <c r="F177" i="2" s="1"/>
  <c r="F51" i="2" s="1"/>
  <c r="O45" i="2" s="1"/>
  <c r="AA154" i="2"/>
  <c r="AB154" i="2" s="1"/>
  <c r="F50" i="2" s="1"/>
  <c r="E155" i="2"/>
  <c r="F155" i="2" s="1"/>
  <c r="F49" i="2" s="1"/>
  <c r="O44" i="2" s="1"/>
  <c r="AA137" i="2"/>
  <c r="AB137" i="2" s="1"/>
  <c r="F48" i="2" s="1"/>
  <c r="E138" i="2"/>
  <c r="F138" i="2" s="1"/>
  <c r="F47" i="2" s="1"/>
  <c r="O43" i="2" s="1"/>
  <c r="AA120" i="2"/>
  <c r="AB120" i="2" s="1"/>
  <c r="F46" i="2" s="1"/>
  <c r="AA103" i="2"/>
  <c r="AB103" i="2" s="1"/>
  <c r="F44" i="2" s="1"/>
  <c r="E103" i="2"/>
  <c r="F103" i="2" s="1"/>
  <c r="F43" i="2" s="1"/>
  <c r="AA85" i="2"/>
  <c r="AB85" i="2" s="1"/>
  <c r="F42" i="2" s="1"/>
  <c r="AB67" i="2"/>
  <c r="AC67" i="2" s="1"/>
  <c r="F40" i="2" s="1"/>
  <c r="E85" i="2"/>
  <c r="F85" i="2" s="1"/>
  <c r="F41" i="2" s="1"/>
  <c r="E67" i="2"/>
  <c r="F67" i="2" s="1"/>
  <c r="F39" i="2" s="1"/>
  <c r="C181" i="2"/>
  <c r="C182" i="2" s="1"/>
  <c r="E176" i="2"/>
  <c r="F176" i="2" s="1"/>
  <c r="E51" i="2" s="1"/>
  <c r="N45" i="2" s="1"/>
  <c r="Y158" i="2"/>
  <c r="Y159" i="2" s="1"/>
  <c r="AA153" i="2"/>
  <c r="AB153" i="2" s="1"/>
  <c r="C159" i="2"/>
  <c r="C160" i="2" s="1"/>
  <c r="E154" i="2"/>
  <c r="F154" i="2" s="1"/>
  <c r="Y141" i="2"/>
  <c r="Y142" i="2" s="1"/>
  <c r="AA136" i="2"/>
  <c r="AB136" i="2" s="1"/>
  <c r="C142" i="2"/>
  <c r="C143" i="2" s="1"/>
  <c r="E137" i="2"/>
  <c r="F137" i="2" s="1"/>
  <c r="E47" i="2" s="1"/>
  <c r="Y126" i="2"/>
  <c r="AA119" i="2"/>
  <c r="AB119" i="2" s="1"/>
  <c r="C126" i="2"/>
  <c r="E119" i="2"/>
  <c r="F119" i="2" s="1"/>
  <c r="F124" i="2" s="1"/>
  <c r="AA102" i="2"/>
  <c r="AB102" i="2" s="1"/>
  <c r="AB66" i="2"/>
  <c r="AC66" i="2" s="1"/>
  <c r="E66" i="2"/>
  <c r="F66" i="2" s="1"/>
  <c r="E102" i="2"/>
  <c r="F102" i="2" s="1"/>
  <c r="E43" i="2" s="1"/>
  <c r="AA84" i="2"/>
  <c r="AB84" i="2" s="1"/>
  <c r="E84" i="2"/>
  <c r="F84" i="2" s="1"/>
  <c r="Y127" i="2" l="1"/>
  <c r="AB124" i="2"/>
  <c r="AC119" i="2"/>
  <c r="G121" i="2"/>
  <c r="G122" i="2"/>
  <c r="C127" i="2"/>
  <c r="I45" i="2" s="1"/>
  <c r="F45" i="2"/>
  <c r="W42" i="2" s="1"/>
  <c r="O39" i="2"/>
  <c r="O40" i="2"/>
  <c r="O41" i="2"/>
  <c r="AB156" i="2"/>
  <c r="AB139" i="2"/>
  <c r="F140" i="2"/>
  <c r="AC72" i="2"/>
  <c r="E40" i="2"/>
  <c r="F72" i="2"/>
  <c r="E39" i="2"/>
  <c r="V39" i="2" s="1"/>
  <c r="E48" i="2"/>
  <c r="N43" i="2" s="1"/>
  <c r="E45" i="2"/>
  <c r="E46" i="2"/>
  <c r="E41" i="2"/>
  <c r="V40" i="2" s="1"/>
  <c r="E50" i="2"/>
  <c r="E42" i="2"/>
  <c r="E44" i="2"/>
  <c r="N41" i="2" s="1"/>
  <c r="E49" i="2"/>
  <c r="V42" i="2" l="1"/>
  <c r="V44" i="2"/>
  <c r="AC120" i="2"/>
  <c r="AC122" i="2"/>
  <c r="AC121" i="2"/>
  <c r="Y129" i="2"/>
  <c r="I46" i="2"/>
  <c r="R42" i="2" s="1"/>
  <c r="V41" i="2"/>
  <c r="V43" i="2"/>
  <c r="N39" i="2"/>
  <c r="N42" i="2"/>
  <c r="N44" i="2"/>
  <c r="N40" i="2"/>
  <c r="F179" i="2" l="1"/>
  <c r="F157" i="2"/>
  <c r="G119" i="2" l="1"/>
  <c r="G120" i="2"/>
  <c r="O42" i="2"/>
</calcChain>
</file>

<file path=xl/sharedStrings.xml><?xml version="1.0" encoding="utf-8"?>
<sst xmlns="http://schemas.openxmlformats.org/spreadsheetml/2006/main" count="2634" uniqueCount="240">
  <si>
    <t>RT</t>
  </si>
  <si>
    <t>Area</t>
  </si>
  <si>
    <t>3,4 hexanedione</t>
  </si>
  <si>
    <t>tridecane</t>
  </si>
  <si>
    <t>product 1</t>
  </si>
  <si>
    <t>product 2</t>
  </si>
  <si>
    <t>Area Sub + Prod</t>
  </si>
  <si>
    <t>Conversion</t>
  </si>
  <si>
    <t>prod 1 conv</t>
  </si>
  <si>
    <t>prod 2 conv</t>
  </si>
  <si>
    <t>m=</t>
  </si>
  <si>
    <t>b=</t>
  </si>
  <si>
    <t>mM</t>
  </si>
  <si>
    <t>Nominal</t>
  </si>
  <si>
    <t>total</t>
  </si>
  <si>
    <t>Enzyme</t>
  </si>
  <si>
    <t>OYE2</t>
  </si>
  <si>
    <t>[sub] mM</t>
  </si>
  <si>
    <t>[prod 1] mM</t>
  </si>
  <si>
    <t>[prod 2] mM</t>
  </si>
  <si>
    <t>conversion %</t>
  </si>
  <si>
    <t>3,4-hexanedione</t>
  </si>
  <si>
    <t>OYE3</t>
  </si>
  <si>
    <t>product 3</t>
  </si>
  <si>
    <t>prod 3 conv</t>
  </si>
  <si>
    <t>[prod 3] mM</t>
  </si>
  <si>
    <t>TsOYE</t>
  </si>
  <si>
    <t>GluER</t>
  </si>
  <si>
    <t>NtDBR</t>
  </si>
  <si>
    <t>YqjM</t>
  </si>
  <si>
    <t>control</t>
  </si>
  <si>
    <t>2,3 hexanedione</t>
  </si>
  <si>
    <t>1-phenyl-1,2-propanedione</t>
  </si>
  <si>
    <t>rt 11.2</t>
  </si>
  <si>
    <t>all data</t>
  </si>
  <si>
    <t>average per enzyme</t>
  </si>
  <si>
    <t>phenylglyoxal</t>
  </si>
  <si>
    <t>rt  10.2</t>
  </si>
  <si>
    <t>DMSO</t>
  </si>
  <si>
    <t>4-hydroxy-3-hexanone</t>
  </si>
  <si>
    <t>[prod] mM</t>
  </si>
  <si>
    <t>substrate</t>
  </si>
  <si>
    <t>product</t>
  </si>
  <si>
    <t>m</t>
  </si>
  <si>
    <t>b</t>
  </si>
  <si>
    <t>remove   bkgrd</t>
  </si>
  <si>
    <t>captain marvel (note tridecane slight shift from old 9 month old spectrum)</t>
  </si>
  <si>
    <t>error</t>
  </si>
  <si>
    <t xml:space="preserve">   M</t>
  </si>
  <si>
    <t>phenylgloxal</t>
  </si>
  <si>
    <t>2-hydroxy-2-phenyl-acetaldehyde</t>
  </si>
  <si>
    <t>* OYE3 didn't load properly, both sample and duplicate sample</t>
  </si>
  <si>
    <t>2,3 heptanedione</t>
  </si>
  <si>
    <t>Captain Marvel</t>
  </si>
  <si>
    <t>0,000</t>
  </si>
  <si>
    <t>ppm</t>
  </si>
  <si>
    <t>2,3-hexanedione</t>
  </si>
  <si>
    <t>Tridecane</t>
  </si>
  <si>
    <t>(both samplees didn't load on the column, must be redone!)</t>
  </si>
  <si>
    <t>2 unknown products , around RT 6.5  and RT 12</t>
  </si>
  <si>
    <t>unknown</t>
  </si>
  <si>
    <t xml:space="preserve">(R)-2-hydroxyhexan-3-one </t>
  </si>
  <si>
    <t>(S)-2-hydroxyhexan-3-one</t>
  </si>
  <si>
    <t>0,417</t>
  </si>
  <si>
    <t>%</t>
  </si>
  <si>
    <t>total converson</t>
  </si>
  <si>
    <t>0,865</t>
  </si>
  <si>
    <t>0,767</t>
  </si>
  <si>
    <t>2,3-pentanedione</t>
  </si>
  <si>
    <t>(R)-2-hydroxypentan-3-one</t>
  </si>
  <si>
    <t>0,110</t>
  </si>
  <si>
    <t xml:space="preserve">   </t>
  </si>
  <si>
    <t>0,985</t>
  </si>
  <si>
    <t>0,787</t>
  </si>
  <si>
    <t xml:space="preserve"> V </t>
  </si>
  <si>
    <t>l</t>
  </si>
  <si>
    <t>(S)-2-hydroxypentan-3-one</t>
  </si>
  <si>
    <t>0,368</t>
  </si>
  <si>
    <t>hindered hydroxy unknown S or R</t>
  </si>
  <si>
    <t>2,3-heptanedione</t>
  </si>
  <si>
    <t>(R)-2-hydroxyheptan-3-one</t>
  </si>
  <si>
    <t>0,354</t>
  </si>
  <si>
    <t>(S)-2-hydroxyheptan-3-one</t>
  </si>
  <si>
    <t>0,729</t>
  </si>
  <si>
    <t>0,300</t>
  </si>
  <si>
    <t>0,674</t>
  </si>
  <si>
    <t>0,593</t>
  </si>
  <si>
    <t>0,450</t>
  </si>
  <si>
    <t>0,306</t>
  </si>
  <si>
    <t>0,594</t>
  </si>
  <si>
    <t>0,732</t>
  </si>
  <si>
    <t>0,501</t>
  </si>
  <si>
    <t>0,349</t>
  </si>
  <si>
    <t>0,465</t>
  </si>
  <si>
    <t>0,556</t>
  </si>
  <si>
    <t>0,424</t>
  </si>
  <si>
    <t>0,296</t>
  </si>
  <si>
    <t>0,393</t>
  </si>
  <si>
    <t>0,526</t>
  </si>
  <si>
    <t>0,438</t>
  </si>
  <si>
    <t>hindered hydroxy ? R or S</t>
  </si>
  <si>
    <t>0,478</t>
  </si>
  <si>
    <t>0,384</t>
  </si>
  <si>
    <t>0,346</t>
  </si>
  <si>
    <t>0,616</t>
  </si>
  <si>
    <t>0,341</t>
  </si>
  <si>
    <t>0,347</t>
  </si>
  <si>
    <t>0,395</t>
  </si>
  <si>
    <t>0,356</t>
  </si>
  <si>
    <t>0,398</t>
  </si>
  <si>
    <t>First sample</t>
  </si>
  <si>
    <t>Duplicate</t>
  </si>
  <si>
    <t>OYE3 (1 sample didn't load properly)</t>
  </si>
  <si>
    <t>OYE2 (1 sample didn't load properly)</t>
  </si>
  <si>
    <t xml:space="preserve">TsOYE </t>
  </si>
  <si>
    <t>Target</t>
  </si>
  <si>
    <t>(R)-4-hydroxy-3-hexanone</t>
  </si>
  <si>
    <t>(S)-4-hydroxy-3-hexanone</t>
  </si>
  <si>
    <t>(3S,4S)-hexane-3,4-diol</t>
  </si>
  <si>
    <t>(3R,4R)-hexane-3,4-diol</t>
  </si>
  <si>
    <t>(3R,4S)-hexane-3,4-diol</t>
  </si>
  <si>
    <t>0,209</t>
  </si>
  <si>
    <t>0,338</t>
  </si>
  <si>
    <t>0,025</t>
  </si>
  <si>
    <t>0,006</t>
  </si>
  <si>
    <t>0,021</t>
  </si>
  <si>
    <t xml:space="preserve">SV </t>
  </si>
  <si>
    <t xml:space="preserve">T  </t>
  </si>
  <si>
    <t>0,008</t>
  </si>
  <si>
    <t xml:space="preserve">TV </t>
  </si>
  <si>
    <t>0,019</t>
  </si>
  <si>
    <t>0,002</t>
  </si>
  <si>
    <t xml:space="preserve">S  </t>
  </si>
  <si>
    <t>0,007</t>
  </si>
  <si>
    <t>0,011</t>
  </si>
  <si>
    <t>0,339</t>
  </si>
  <si>
    <t>0,003</t>
  </si>
  <si>
    <t>0,013</t>
  </si>
  <si>
    <t>nominal background</t>
  </si>
  <si>
    <t>nominal</t>
  </si>
  <si>
    <t>backgournd</t>
  </si>
  <si>
    <t>(can ignore)</t>
  </si>
  <si>
    <t>0,601</t>
  </si>
  <si>
    <t>% conversion</t>
  </si>
  <si>
    <t>ee%</t>
  </si>
  <si>
    <t>0,620</t>
  </si>
  <si>
    <t>average</t>
  </si>
  <si>
    <t>STD</t>
  </si>
  <si>
    <t>conv%</t>
  </si>
  <si>
    <t>0,607</t>
  </si>
  <si>
    <t>0,061</t>
  </si>
  <si>
    <t>YqjM (1 sample didn't load)</t>
  </si>
  <si>
    <t>0,480</t>
  </si>
  <si>
    <t>0,316</t>
  </si>
  <si>
    <t>conversion</t>
  </si>
  <si>
    <t>ee</t>
  </si>
  <si>
    <t>control 2</t>
  </si>
  <si>
    <t>0,627</t>
  </si>
  <si>
    <t>Column</t>
  </si>
  <si>
    <t>Program</t>
  </si>
  <si>
    <t>Compound</t>
  </si>
  <si>
    <t>Retention Time (min)</t>
  </si>
  <si>
    <t>B</t>
  </si>
  <si>
    <t>110/0/3/125/0/25/150/0</t>
  </si>
  <si>
    <t>(split 50)</t>
  </si>
  <si>
    <t>1,2-cyclohexanedione</t>
  </si>
  <si>
    <t>0,389</t>
  </si>
  <si>
    <t>0,439</t>
  </si>
  <si>
    <t>0,446</t>
  </si>
  <si>
    <t>gluER</t>
  </si>
  <si>
    <t>?</t>
  </si>
  <si>
    <r>
      <t>(</t>
    </r>
    <r>
      <rPr>
        <i/>
        <sz val="12"/>
        <color rgb="FFFF0000"/>
        <rFont val="Calibri"/>
        <family val="2"/>
        <scheme val="minor"/>
      </rPr>
      <t>S</t>
    </r>
    <r>
      <rPr>
        <sz val="12"/>
        <color rgb="FFFF0000"/>
        <rFont val="Calibri"/>
        <family val="2"/>
        <scheme val="minor"/>
      </rPr>
      <t>)-2-hydrozycyclohexan-1-one</t>
    </r>
  </si>
  <si>
    <r>
      <t>(</t>
    </r>
    <r>
      <rPr>
        <i/>
        <sz val="12"/>
        <color rgb="FFFF0000"/>
        <rFont val="Calibri"/>
        <family val="2"/>
        <scheme val="minor"/>
      </rPr>
      <t>R</t>
    </r>
    <r>
      <rPr>
        <sz val="12"/>
        <color rgb="FFFF0000"/>
        <rFont val="Calibri"/>
        <family val="2"/>
        <scheme val="minor"/>
      </rPr>
      <t>)-2-hydrozycyclohexan-1-one</t>
    </r>
  </si>
  <si>
    <t>ethylbenzoylformate</t>
  </si>
  <si>
    <t>storm</t>
  </si>
  <si>
    <t>100/2/5/160/20/5/245/1</t>
  </si>
  <si>
    <t>didn't load properly</t>
  </si>
  <si>
    <t>didn't load</t>
  </si>
  <si>
    <t>note sample names are incorrect, it should be ethylbenzoylformate</t>
  </si>
  <si>
    <t>captain Marvel</t>
  </si>
  <si>
    <t>Allison_80_H5_R20_80-220_H1_default</t>
  </si>
  <si>
    <t>(?)-2-hydroxy-2-phenylacetaldehyde</t>
  </si>
  <si>
    <t xml:space="preserve"> V M</t>
  </si>
  <si>
    <t>2-hydroxy-acetophenone</t>
  </si>
  <si>
    <t>0,737</t>
  </si>
  <si>
    <t>captain Marvel--&gt;  results, are the peaks overlapping?</t>
  </si>
  <si>
    <t>Groot, are peaks overlapping.</t>
  </si>
  <si>
    <t>STORM</t>
  </si>
  <si>
    <t>(R)-1-hydroxy-1-phenylpropane-2-one</t>
  </si>
  <si>
    <t>(R?)-2-hydroxy-1-phenylpropane-1-one</t>
  </si>
  <si>
    <t>(S)-1-hydroxy-1-phenylpropane-2-one</t>
  </si>
  <si>
    <t>peak` 1</t>
  </si>
  <si>
    <t>peak 2</t>
  </si>
  <si>
    <t>peak 3</t>
  </si>
  <si>
    <t>peak 4</t>
  </si>
  <si>
    <t>R (internal ketone reduced)* deduced from NMR/polarimetry</t>
  </si>
  <si>
    <t>S (internal ketone reduced)* concluded since racemic also internal ketone reduced NMR/GC, it must be S</t>
  </si>
  <si>
    <t>must be external ketone</t>
  </si>
  <si>
    <t>order of height</t>
  </si>
  <si>
    <t>Lb ADH</t>
  </si>
  <si>
    <t>ADH-A</t>
  </si>
  <si>
    <t>*since it does not reduce the internal R, but rather nicely S, then the external is likely S</t>
  </si>
  <si>
    <t>*since it reduces internal R better than internal S, then likely it is R.</t>
  </si>
  <si>
    <t>R-ext</t>
  </si>
  <si>
    <t>S-ext</t>
  </si>
  <si>
    <t>R-int</t>
  </si>
  <si>
    <t>S-int</t>
  </si>
  <si>
    <t>*assumption based on results from LbADH/ADH-A.</t>
  </si>
  <si>
    <t>(R)-1-hydroxy-1-phenyl-2-propanone</t>
  </si>
  <si>
    <t>other</t>
  </si>
  <si>
    <t>peak 1</t>
  </si>
  <si>
    <t xml:space="preserve">*order according to Ulf's paper with method </t>
  </si>
  <si>
    <t>conver</t>
  </si>
  <si>
    <t>1-hydroxyacetophenone</t>
  </si>
  <si>
    <t>* I took out exterior OH</t>
  </si>
  <si>
    <t>(R)-2-hydroxy-1-phenyl-1-propanone</t>
  </si>
  <si>
    <t>conv</t>
  </si>
  <si>
    <t>mislukt</t>
  </si>
  <si>
    <t>NAD+</t>
  </si>
  <si>
    <t xml:space="preserve">Area HPLC 250 nm </t>
  </si>
  <si>
    <t>enzyme</t>
  </si>
  <si>
    <t>Benzoylformic acid</t>
  </si>
  <si>
    <t>Area product</t>
  </si>
  <si>
    <t>solvent</t>
  </si>
  <si>
    <t>LbADH 3 hours</t>
  </si>
  <si>
    <t>lbaDH 5 hours</t>
  </si>
  <si>
    <t>ADH-A 3 hours</t>
  </si>
  <si>
    <t>0,233</t>
  </si>
  <si>
    <t>0,229</t>
  </si>
  <si>
    <t>OYE2 6 hours</t>
  </si>
  <si>
    <t>OYE3 6 hours</t>
  </si>
  <si>
    <t>TsOYE 6 hours</t>
  </si>
  <si>
    <t>gluER 6 hours</t>
  </si>
  <si>
    <t>NtDBR 6 hours</t>
  </si>
  <si>
    <t>YqjM 6 hours</t>
  </si>
  <si>
    <t>6h</t>
  </si>
  <si>
    <t>0,510</t>
  </si>
  <si>
    <t>0,617</t>
  </si>
  <si>
    <t>All chromatograms looked like this where 10 was standard, 2,3butanedione was thought to be around 1.9 min</t>
  </si>
  <si>
    <t>calibration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</si>
</sst>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2" borderId="0" xfId="0" applyFill="1"/>
    <xf numFmtId="164" fontId="0" fillId="0" borderId="0" xfId="1" applyNumberFormat="1" applyFont="1" applyFill="1"/>
    <xf numFmtId="165" fontId="0" fillId="0" borderId="0" xfId="1" applyNumberFormat="1" applyFont="1" applyFill="1"/>
    <xf numFmtId="43" fontId="0" fillId="0" borderId="0" xfId="0" applyNumberFormat="1"/>
    <xf numFmtId="3" fontId="0" fillId="2" borderId="0" xfId="0" applyNumberFormat="1" applyFill="1"/>
    <xf numFmtId="0" fontId="2" fillId="2" borderId="0" xfId="0" applyFont="1" applyFill="1"/>
    <xf numFmtId="1" fontId="0" fillId="0" borderId="0" xfId="0" applyNumberFormat="1"/>
    <xf numFmtId="0" fontId="0" fillId="3" borderId="0" xfId="0" applyFill="1"/>
    <xf numFmtId="166" fontId="0" fillId="3" borderId="0" xfId="0" applyNumberFormat="1" applyFill="1"/>
    <xf numFmtId="164" fontId="0" fillId="3" borderId="0" xfId="1" applyNumberFormat="1" applyFont="1" applyFill="1"/>
    <xf numFmtId="9" fontId="0" fillId="0" borderId="0" xfId="2" applyFont="1"/>
    <xf numFmtId="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0" xfId="0" applyFont="1"/>
    <xf numFmtId="0" fontId="6" fillId="0" borderId="6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7" fillId="0" borderId="0" xfId="0" applyFont="1"/>
    <xf numFmtId="9" fontId="0" fillId="2" borderId="0" xfId="2" applyFont="1" applyFill="1"/>
    <xf numFmtId="0" fontId="3" fillId="0" borderId="7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65" fontId="0" fillId="2" borderId="0" xfId="0" applyNumberFormat="1" applyFill="1"/>
    <xf numFmtId="43" fontId="0" fillId="2" borderId="0" xfId="0" applyNumberForma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2,3-hexanedione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'2'!$AG$36:$AG$41</c:f>
                <c:numCache>
                  <c:formatCode>General</c:formatCode>
                  <c:ptCount val="6"/>
                  <c:pt idx="0">
                    <c:v>0.36269746456589425</c:v>
                  </c:pt>
                  <c:pt idx="1">
                    <c:v>7.172814523437758E-2</c:v>
                  </c:pt>
                  <c:pt idx="2">
                    <c:v>9.7901133976895496E-2</c:v>
                  </c:pt>
                  <c:pt idx="3">
                    <c:v>3.4666846747902019E-2</c:v>
                  </c:pt>
                  <c:pt idx="4">
                    <c:v>0.11452919634693327</c:v>
                  </c:pt>
                  <c:pt idx="5">
                    <c:v>6.3579374764730232E-2</c:v>
                  </c:pt>
                </c:numCache>
              </c:numRef>
            </c:plus>
            <c:minus>
              <c:numRef>
                <c:f>'2'!$AG$36:$AG$41</c:f>
                <c:numCache>
                  <c:formatCode>General</c:formatCode>
                  <c:ptCount val="6"/>
                  <c:pt idx="0">
                    <c:v>0.36269746456589425</c:v>
                  </c:pt>
                  <c:pt idx="1">
                    <c:v>7.172814523437758E-2</c:v>
                  </c:pt>
                  <c:pt idx="2">
                    <c:v>9.7901133976895496E-2</c:v>
                  </c:pt>
                  <c:pt idx="3">
                    <c:v>3.4666846747902019E-2</c:v>
                  </c:pt>
                  <c:pt idx="4">
                    <c:v>0.11452919634693327</c:v>
                  </c:pt>
                  <c:pt idx="5">
                    <c:v>6.3579374764730232E-2</c:v>
                  </c:pt>
                </c:numCache>
              </c:numRef>
            </c:minus>
            <c:spPr>
              <a:noFill/>
              <a:ln w="9525">
                <a:solidFill>
                  <a:schemeClr val="tx2">
                    <a:lumMod val="75000"/>
                    <a:lumOff val="25000"/>
                  </a:schemeClr>
                </a:solidFill>
                <a:round/>
              </a:ln>
              <a:effectLst/>
            </c:spPr>
          </c:errBars>
          <c:cat>
            <c:strRef>
              <c:f>'2'!$AD$36:$AD$42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'2'!$AE$36:$AE$42</c:f>
              <c:numCache>
                <c:formatCode>_ * #,##0.0_ ;_ * \-#,##0.0_ ;_ * "-"??_ ;_ @_ </c:formatCode>
                <c:ptCount val="7"/>
                <c:pt idx="0">
                  <c:v>3.3443497855550648</c:v>
                </c:pt>
                <c:pt idx="1">
                  <c:v>5.4631143313861052</c:v>
                </c:pt>
                <c:pt idx="2">
                  <c:v>6.3477306359609216</c:v>
                </c:pt>
                <c:pt idx="3">
                  <c:v>5.7160198057290614</c:v>
                </c:pt>
                <c:pt idx="4">
                  <c:v>6.5713448750792338</c:v>
                </c:pt>
                <c:pt idx="5">
                  <c:v>6.4804659967213354</c:v>
                </c:pt>
                <c:pt idx="6">
                  <c:v>7.3342982976609123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70-4F95-AA56-12778C79D0B7}"/>
            </c:ext>
          </c:extLst>
        </c:ser>
        <c:ser>
          <c:idx val="1"/>
          <c:order val="1"/>
          <c:tx>
            <c:v>Product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'2'!$AH$39</c:f>
                <c:numCache>
                  <c:formatCode>General</c:formatCode>
                  <c:ptCount val="1"/>
                  <c:pt idx="0">
                    <c:v>8.8477524903620056E-2</c:v>
                  </c:pt>
                </c:numCache>
              </c:numRef>
            </c:plus>
            <c:minus>
              <c:numRef>
                <c:f>'2'!$AH$39</c:f>
                <c:numCache>
                  <c:formatCode>General</c:formatCode>
                  <c:ptCount val="1"/>
                  <c:pt idx="0">
                    <c:v>8.8477524903620056E-2</c:v>
                  </c:pt>
                </c:numCache>
              </c:numRef>
            </c:minus>
            <c:spPr>
              <a:noFill/>
              <a:ln w="9525">
                <a:solidFill>
                  <a:schemeClr val="tx2">
                    <a:lumMod val="75000"/>
                    <a:lumOff val="25000"/>
                  </a:schemeClr>
                </a:solidFill>
                <a:round/>
              </a:ln>
              <a:effectLst/>
            </c:spPr>
          </c:errBars>
          <c:cat>
            <c:strRef>
              <c:f>'2'!$AD$36:$AD$42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'2'!$AF$36:$AF$42</c:f>
              <c:numCache>
                <c:formatCode>_ * #,##0.0_ ;_ * \-#,##0.0_ ;_ * "-"??_ ;_ @_ </c:formatCode>
                <c:ptCount val="7"/>
                <c:pt idx="3">
                  <c:v>1.6108435508436931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70-4F95-AA56-12778C79D0B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48597704"/>
        <c:axId val="748599672"/>
      </c:barChart>
      <c:catAx>
        <c:axId val="748597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Enzymes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8599672"/>
        <c:crosses val="autoZero"/>
        <c:auto val="1"/>
        <c:lblAlgn val="ctr"/>
        <c:lblOffset val="100"/>
        <c:noMultiLvlLbl val="0"/>
      </c:catAx>
      <c:valAx>
        <c:axId val="74859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concentration  (mM)</a:t>
                </a:r>
              </a:p>
            </c:rich>
          </c:tx>
          <c:layout>
            <c:manualLayout>
              <c:xMode val="edge"/>
              <c:yMode val="edge"/>
              <c:x val="1.3841806678072274E-2"/>
              <c:y val="0.318477787009947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_ * #,##0.0_ ;_ * \-#,##0.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859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1-phenyl-1,2-propanedione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'2'!$AG$36:$AG$41</c:f>
                <c:numCache>
                  <c:formatCode>General</c:formatCode>
                  <c:ptCount val="6"/>
                  <c:pt idx="0">
                    <c:v>0.36269746456589425</c:v>
                  </c:pt>
                  <c:pt idx="1">
                    <c:v>7.172814523437758E-2</c:v>
                  </c:pt>
                  <c:pt idx="2">
                    <c:v>9.7901133976895496E-2</c:v>
                  </c:pt>
                  <c:pt idx="3">
                    <c:v>3.4666846747902019E-2</c:v>
                  </c:pt>
                  <c:pt idx="4">
                    <c:v>0.11452919634693327</c:v>
                  </c:pt>
                  <c:pt idx="5">
                    <c:v>6.3579374764730232E-2</c:v>
                  </c:pt>
                </c:numCache>
              </c:numRef>
            </c:plus>
            <c:minus>
              <c:numRef>
                <c:f>'2'!$AG$36:$AG$41</c:f>
                <c:numCache>
                  <c:formatCode>General</c:formatCode>
                  <c:ptCount val="6"/>
                  <c:pt idx="0">
                    <c:v>0.36269746456589425</c:v>
                  </c:pt>
                  <c:pt idx="1">
                    <c:v>7.172814523437758E-2</c:v>
                  </c:pt>
                  <c:pt idx="2">
                    <c:v>9.7901133976895496E-2</c:v>
                  </c:pt>
                  <c:pt idx="3">
                    <c:v>3.4666846747902019E-2</c:v>
                  </c:pt>
                  <c:pt idx="4">
                    <c:v>0.11452919634693327</c:v>
                  </c:pt>
                  <c:pt idx="5">
                    <c:v>6.3579374764730232E-2</c:v>
                  </c:pt>
                </c:numCache>
              </c:numRef>
            </c:minus>
            <c:spPr>
              <a:noFill/>
              <a:ln w="9525">
                <a:solidFill>
                  <a:schemeClr val="tx2">
                    <a:lumMod val="75000"/>
                    <a:lumOff val="25000"/>
                  </a:schemeClr>
                </a:solidFill>
                <a:round/>
              </a:ln>
              <a:effectLst/>
            </c:spPr>
          </c:errBars>
          <c:cat>
            <c:strRef>
              <c:f>'7'!$Z$39:$Z$45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'7'!$AA$39:$AA$45</c:f>
              <c:numCache>
                <c:formatCode>_ * #,##0.0_ ;_ * \-#,##0.0_ ;_ * "-"??_ ;_ @_ </c:formatCode>
                <c:ptCount val="7"/>
                <c:pt idx="0">
                  <c:v>1.5133721222266803</c:v>
                </c:pt>
                <c:pt idx="1">
                  <c:v>1.3940424609470146</c:v>
                </c:pt>
                <c:pt idx="2">
                  <c:v>6.2312970820291955</c:v>
                </c:pt>
                <c:pt idx="3">
                  <c:v>0.53446041880840844</c:v>
                </c:pt>
                <c:pt idx="4">
                  <c:v>7.0728321879449556</c:v>
                </c:pt>
                <c:pt idx="5">
                  <c:v>7.2650660282004376</c:v>
                </c:pt>
                <c:pt idx="6">
                  <c:v>8.5489304233793124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D-4AC5-9EBC-1E27CD56DE58}"/>
            </c:ext>
          </c:extLst>
        </c:ser>
        <c:ser>
          <c:idx val="1"/>
          <c:order val="1"/>
          <c:tx>
            <c:v>1-hydroxy-1-phenyl-2-propanone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'2'!$AH$39</c:f>
                <c:numCache>
                  <c:formatCode>General</c:formatCode>
                  <c:ptCount val="1"/>
                  <c:pt idx="0">
                    <c:v>8.8477524903620056E-2</c:v>
                  </c:pt>
                </c:numCache>
              </c:numRef>
            </c:plus>
            <c:minus>
              <c:numRef>
                <c:f>'2'!$AH$39</c:f>
                <c:numCache>
                  <c:formatCode>General</c:formatCode>
                  <c:ptCount val="1"/>
                  <c:pt idx="0">
                    <c:v>8.8477524903620056E-2</c:v>
                  </c:pt>
                </c:numCache>
              </c:numRef>
            </c:minus>
            <c:spPr>
              <a:noFill/>
              <a:ln w="9525">
                <a:solidFill>
                  <a:schemeClr val="tx2">
                    <a:lumMod val="75000"/>
                    <a:lumOff val="25000"/>
                  </a:schemeClr>
                </a:solidFill>
                <a:round/>
              </a:ln>
              <a:effectLst/>
            </c:spPr>
          </c:errBars>
          <c:cat>
            <c:strRef>
              <c:f>'7'!$Z$39:$Z$45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'7'!$AB$39:$AB$45</c:f>
              <c:numCache>
                <c:formatCode>_ * #,##0.0_ ;_ * \-#,##0.0_ ;_ * "-"??_ ;_ @_ </c:formatCode>
                <c:ptCount val="7"/>
                <c:pt idx="0">
                  <c:v>4.0381172100808058</c:v>
                </c:pt>
                <c:pt idx="1">
                  <c:v>6.5486128497214064</c:v>
                </c:pt>
                <c:pt idx="2">
                  <c:v>0.46088885771485677</c:v>
                </c:pt>
                <c:pt idx="3">
                  <c:v>2.6454629383082793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8D-4AC5-9EBC-1E27CD56DE5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48597704"/>
        <c:axId val="748599672"/>
      </c:barChart>
      <c:catAx>
        <c:axId val="748597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Enzymes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8599672"/>
        <c:crosses val="autoZero"/>
        <c:auto val="1"/>
        <c:lblAlgn val="ctr"/>
        <c:lblOffset val="100"/>
        <c:noMultiLvlLbl val="0"/>
      </c:catAx>
      <c:valAx>
        <c:axId val="748599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600"/>
                  <a:t>concentration  (mM)</a:t>
                </a:r>
              </a:p>
            </c:rich>
          </c:tx>
          <c:layout>
            <c:manualLayout>
              <c:xMode val="edge"/>
              <c:yMode val="edge"/>
              <c:x val="1.7796608586092923E-2"/>
              <c:y val="0.167189326603700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_ * #,##0.0_ ;_ * \-#,##0.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4859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97003499562555"/>
          <c:y val="9.2592592592592587E-2"/>
          <c:w val="0.80002996500437451"/>
          <c:h val="0.749151356080489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'8'!$BG$34</c:f>
              <c:strCache>
                <c:ptCount val="1"/>
                <c:pt idx="0">
                  <c:v>2-hydroxy-2-phenyl-acetaldehyde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'8'!$BH$35:$BH$41</c:f>
                <c:numCache>
                  <c:formatCode>General</c:formatCode>
                  <c:ptCount val="7"/>
                  <c:pt idx="0">
                    <c:v>3.944623548601095E-2</c:v>
                  </c:pt>
                  <c:pt idx="2">
                    <c:v>3.068810956919173E-2</c:v>
                  </c:pt>
                  <c:pt idx="3">
                    <c:v>5.6686434893718322E-3</c:v>
                  </c:pt>
                  <c:pt idx="4">
                    <c:v>1.1051425807722465E-2</c:v>
                  </c:pt>
                </c:numCache>
              </c:numRef>
            </c:plus>
            <c:minus>
              <c:numRef>
                <c:f>'8'!$BH$35:$BH$41</c:f>
                <c:numCache>
                  <c:formatCode>General</c:formatCode>
                  <c:ptCount val="7"/>
                  <c:pt idx="0">
                    <c:v>3.944623548601095E-2</c:v>
                  </c:pt>
                  <c:pt idx="2">
                    <c:v>3.068810956919173E-2</c:v>
                  </c:pt>
                  <c:pt idx="3">
                    <c:v>5.6686434893718322E-3</c:v>
                  </c:pt>
                  <c:pt idx="4">
                    <c:v>1.1051425807722465E-2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'8'!$BF$35:$BF$41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'8'!$BG$35:$BG$41</c:f>
              <c:numCache>
                <c:formatCode>_ * #,##0_ ;_ * \-#,##0_ ;_ * "-"??_ ;_ @_ </c:formatCode>
                <c:ptCount val="7"/>
                <c:pt idx="0">
                  <c:v>64.260251221873958</c:v>
                </c:pt>
                <c:pt idx="2">
                  <c:v>47.420658252099216</c:v>
                </c:pt>
                <c:pt idx="3">
                  <c:v>92.972347646468648</c:v>
                </c:pt>
                <c:pt idx="4">
                  <c:v>30.753164489700612</c:v>
                </c:pt>
                <c:pt idx="5">
                  <c:v>55.344041050612944</c:v>
                </c:pt>
                <c:pt idx="6" formatCode="_(* #,##0.00_);_(* \(#,##0.00\);_(* &quot;-&quot;??_);_(@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A7-4550-8ABB-FE21B2BEF08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86099632"/>
        <c:axId val="2086100048"/>
      </c:barChart>
      <c:catAx>
        <c:axId val="2086099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Enzymes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86100048"/>
        <c:crosses val="autoZero"/>
        <c:auto val="1"/>
        <c:lblAlgn val="ctr"/>
        <c:lblOffset val="100"/>
        <c:noMultiLvlLbl val="0"/>
      </c:catAx>
      <c:valAx>
        <c:axId val="208610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 Product</a:t>
                </a:r>
                <a:r>
                  <a:rPr lang="en-GB" baseline="0"/>
                  <a:t> </a:t>
                </a:r>
                <a:r>
                  <a:rPr lang="en-GB"/>
                  <a:t>conversion % GC area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166033829104695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8609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439807524059493"/>
          <c:y val="1.1863152522601336E-2"/>
          <c:w val="0.43560192475940507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'10'!$C$2</c:f>
              <c:strCache>
                <c:ptCount val="1"/>
                <c:pt idx="0">
                  <c:v>Benzoylformic acid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'10'!$B$3:$B$9</c:f>
              <c:strCache>
                <c:ptCount val="7"/>
                <c:pt idx="0">
                  <c:v>OYE2</c:v>
                </c:pt>
                <c:pt idx="1">
                  <c:v>OYE3</c:v>
                </c:pt>
                <c:pt idx="2">
                  <c:v>TsOYE</c:v>
                </c:pt>
                <c:pt idx="3">
                  <c:v>GluER</c:v>
                </c:pt>
                <c:pt idx="4">
                  <c:v>NtDBR</c:v>
                </c:pt>
                <c:pt idx="5">
                  <c:v>YqjM</c:v>
                </c:pt>
                <c:pt idx="6">
                  <c:v>control</c:v>
                </c:pt>
              </c:strCache>
            </c:strRef>
          </c:cat>
          <c:val>
            <c:numRef>
              <c:f>'10'!$C$3:$C$9</c:f>
              <c:numCache>
                <c:formatCode>_ * #,##0.0_ ;_ * \-#,##0.0_ ;_ * "-"??_ ;_ @_ </c:formatCode>
                <c:ptCount val="7"/>
                <c:pt idx="0">
                  <c:v>6.0711195993119498</c:v>
                </c:pt>
                <c:pt idx="1">
                  <c:v>7.7331128368579041</c:v>
                </c:pt>
                <c:pt idx="2">
                  <c:v>5.0519958514621068</c:v>
                </c:pt>
                <c:pt idx="3">
                  <c:v>7.1087452359270129</c:v>
                </c:pt>
                <c:pt idx="4">
                  <c:v>9.4300798509224588</c:v>
                </c:pt>
                <c:pt idx="5">
                  <c:v>5.7240695301696514</c:v>
                </c:pt>
                <c:pt idx="6">
                  <c:v>9.6687535835947251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3-4BA4-AB62-69A807580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9690616"/>
        <c:axId val="689690944"/>
      </c:barChart>
      <c:catAx>
        <c:axId val="689690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Enzymes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89690944"/>
        <c:crosses val="autoZero"/>
        <c:auto val="1"/>
        <c:lblAlgn val="ctr"/>
        <c:lblOffset val="100"/>
        <c:noMultiLvlLbl val="0"/>
      </c:catAx>
      <c:valAx>
        <c:axId val="689690944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Concentraiton</a:t>
                </a:r>
                <a:r>
                  <a:rPr lang="en-GB" baseline="0"/>
                  <a:t> (mM)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_ * #,##0.0_ ;_ * \-#,##0.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89690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13" Type="http://schemas.openxmlformats.org/officeDocument/2006/relationships/image" Target="../media/image28.emf"/><Relationship Id="rId3" Type="http://schemas.openxmlformats.org/officeDocument/2006/relationships/image" Target="../media/image18.emf"/><Relationship Id="rId7" Type="http://schemas.openxmlformats.org/officeDocument/2006/relationships/image" Target="../media/image22.emf"/><Relationship Id="rId12" Type="http://schemas.openxmlformats.org/officeDocument/2006/relationships/image" Target="../media/image27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Relationship Id="rId6" Type="http://schemas.openxmlformats.org/officeDocument/2006/relationships/image" Target="../media/image21.emf"/><Relationship Id="rId11" Type="http://schemas.openxmlformats.org/officeDocument/2006/relationships/image" Target="../media/image26.emf"/><Relationship Id="rId5" Type="http://schemas.openxmlformats.org/officeDocument/2006/relationships/image" Target="../media/image20.emf"/><Relationship Id="rId10" Type="http://schemas.openxmlformats.org/officeDocument/2006/relationships/image" Target="../media/image25.emf"/><Relationship Id="rId4" Type="http://schemas.openxmlformats.org/officeDocument/2006/relationships/image" Target="../media/image19.emf"/><Relationship Id="rId9" Type="http://schemas.openxmlformats.org/officeDocument/2006/relationships/image" Target="../media/image24.emf"/><Relationship Id="rId14" Type="http://schemas.openxmlformats.org/officeDocument/2006/relationships/image" Target="../media/image29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emf"/><Relationship Id="rId13" Type="http://schemas.openxmlformats.org/officeDocument/2006/relationships/chart" Target="../charts/chart1.xml"/><Relationship Id="rId3" Type="http://schemas.openxmlformats.org/officeDocument/2006/relationships/image" Target="../media/image32.emf"/><Relationship Id="rId7" Type="http://schemas.openxmlformats.org/officeDocument/2006/relationships/image" Target="../media/image36.emf"/><Relationship Id="rId12" Type="http://schemas.openxmlformats.org/officeDocument/2006/relationships/image" Target="../media/image41.png"/><Relationship Id="rId17" Type="http://schemas.openxmlformats.org/officeDocument/2006/relationships/image" Target="../media/image45.emf"/><Relationship Id="rId2" Type="http://schemas.openxmlformats.org/officeDocument/2006/relationships/image" Target="../media/image31.emf"/><Relationship Id="rId16" Type="http://schemas.openxmlformats.org/officeDocument/2006/relationships/image" Target="../media/image44.emf"/><Relationship Id="rId1" Type="http://schemas.openxmlformats.org/officeDocument/2006/relationships/image" Target="../media/image30.emf"/><Relationship Id="rId6" Type="http://schemas.openxmlformats.org/officeDocument/2006/relationships/image" Target="../media/image35.emf"/><Relationship Id="rId11" Type="http://schemas.openxmlformats.org/officeDocument/2006/relationships/image" Target="../media/image40.emf"/><Relationship Id="rId5" Type="http://schemas.openxmlformats.org/officeDocument/2006/relationships/image" Target="../media/image34.emf"/><Relationship Id="rId15" Type="http://schemas.openxmlformats.org/officeDocument/2006/relationships/image" Target="../media/image43.png"/><Relationship Id="rId10" Type="http://schemas.openxmlformats.org/officeDocument/2006/relationships/image" Target="../media/image39.emf"/><Relationship Id="rId4" Type="http://schemas.openxmlformats.org/officeDocument/2006/relationships/image" Target="../media/image33.emf"/><Relationship Id="rId9" Type="http://schemas.openxmlformats.org/officeDocument/2006/relationships/image" Target="../media/image38.emf"/><Relationship Id="rId14" Type="http://schemas.openxmlformats.org/officeDocument/2006/relationships/image" Target="../media/image42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emf"/><Relationship Id="rId18" Type="http://schemas.openxmlformats.org/officeDocument/2006/relationships/image" Target="../media/image62.emf"/><Relationship Id="rId3" Type="http://schemas.openxmlformats.org/officeDocument/2006/relationships/image" Target="../media/image47.emf"/><Relationship Id="rId7" Type="http://schemas.openxmlformats.org/officeDocument/2006/relationships/image" Target="../media/image51.emf"/><Relationship Id="rId12" Type="http://schemas.openxmlformats.org/officeDocument/2006/relationships/image" Target="../media/image56.emf"/><Relationship Id="rId17" Type="http://schemas.openxmlformats.org/officeDocument/2006/relationships/image" Target="../media/image61.emf"/><Relationship Id="rId2" Type="http://schemas.openxmlformats.org/officeDocument/2006/relationships/image" Target="../media/image46.png"/><Relationship Id="rId16" Type="http://schemas.openxmlformats.org/officeDocument/2006/relationships/image" Target="../media/image60.emf"/><Relationship Id="rId1" Type="http://schemas.openxmlformats.org/officeDocument/2006/relationships/image" Target="../media/image43.png"/><Relationship Id="rId6" Type="http://schemas.openxmlformats.org/officeDocument/2006/relationships/image" Target="../media/image50.emf"/><Relationship Id="rId11" Type="http://schemas.openxmlformats.org/officeDocument/2006/relationships/image" Target="../media/image55.png"/><Relationship Id="rId5" Type="http://schemas.openxmlformats.org/officeDocument/2006/relationships/image" Target="../media/image49.png"/><Relationship Id="rId15" Type="http://schemas.openxmlformats.org/officeDocument/2006/relationships/image" Target="../media/image59.emf"/><Relationship Id="rId10" Type="http://schemas.openxmlformats.org/officeDocument/2006/relationships/image" Target="../media/image54.emf"/><Relationship Id="rId19" Type="http://schemas.openxmlformats.org/officeDocument/2006/relationships/image" Target="../media/image63.emf"/><Relationship Id="rId4" Type="http://schemas.openxmlformats.org/officeDocument/2006/relationships/image" Target="../media/image48.emf"/><Relationship Id="rId9" Type="http://schemas.openxmlformats.org/officeDocument/2006/relationships/image" Target="../media/image53.emf"/><Relationship Id="rId14" Type="http://schemas.openxmlformats.org/officeDocument/2006/relationships/image" Target="../media/image5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emf"/><Relationship Id="rId13" Type="http://schemas.openxmlformats.org/officeDocument/2006/relationships/image" Target="../media/image76.emf"/><Relationship Id="rId3" Type="http://schemas.openxmlformats.org/officeDocument/2006/relationships/image" Target="../media/image66.emf"/><Relationship Id="rId7" Type="http://schemas.openxmlformats.org/officeDocument/2006/relationships/image" Target="../media/image70.emf"/><Relationship Id="rId12" Type="http://schemas.openxmlformats.org/officeDocument/2006/relationships/image" Target="../media/image75.emf"/><Relationship Id="rId2" Type="http://schemas.openxmlformats.org/officeDocument/2006/relationships/image" Target="../media/image65.emf"/><Relationship Id="rId1" Type="http://schemas.openxmlformats.org/officeDocument/2006/relationships/image" Target="../media/image64.emf"/><Relationship Id="rId6" Type="http://schemas.openxmlformats.org/officeDocument/2006/relationships/image" Target="../media/image69.emf"/><Relationship Id="rId11" Type="http://schemas.openxmlformats.org/officeDocument/2006/relationships/image" Target="../media/image74.emf"/><Relationship Id="rId5" Type="http://schemas.openxmlformats.org/officeDocument/2006/relationships/image" Target="../media/image68.emf"/><Relationship Id="rId10" Type="http://schemas.openxmlformats.org/officeDocument/2006/relationships/image" Target="../media/image73.emf"/><Relationship Id="rId4" Type="http://schemas.openxmlformats.org/officeDocument/2006/relationships/image" Target="../media/image67.emf"/><Relationship Id="rId9" Type="http://schemas.openxmlformats.org/officeDocument/2006/relationships/image" Target="../media/image72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9.png"/><Relationship Id="rId2" Type="http://schemas.openxmlformats.org/officeDocument/2006/relationships/image" Target="../media/image78.png"/><Relationship Id="rId1" Type="http://schemas.openxmlformats.org/officeDocument/2006/relationships/image" Target="../media/image7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7.emf"/><Relationship Id="rId13" Type="http://schemas.openxmlformats.org/officeDocument/2006/relationships/image" Target="../media/image92.png"/><Relationship Id="rId18" Type="http://schemas.openxmlformats.org/officeDocument/2006/relationships/image" Target="../media/image97.emf"/><Relationship Id="rId3" Type="http://schemas.openxmlformats.org/officeDocument/2006/relationships/image" Target="../media/image82.emf"/><Relationship Id="rId7" Type="http://schemas.openxmlformats.org/officeDocument/2006/relationships/image" Target="../media/image86.png"/><Relationship Id="rId12" Type="http://schemas.openxmlformats.org/officeDocument/2006/relationships/image" Target="../media/image91.emf"/><Relationship Id="rId17" Type="http://schemas.openxmlformats.org/officeDocument/2006/relationships/image" Target="../media/image96.png"/><Relationship Id="rId2" Type="http://schemas.openxmlformats.org/officeDocument/2006/relationships/image" Target="../media/image81.emf"/><Relationship Id="rId16" Type="http://schemas.openxmlformats.org/officeDocument/2006/relationships/image" Target="../media/image95.png"/><Relationship Id="rId1" Type="http://schemas.openxmlformats.org/officeDocument/2006/relationships/image" Target="../media/image80.png"/><Relationship Id="rId6" Type="http://schemas.openxmlformats.org/officeDocument/2006/relationships/image" Target="../media/image85.png"/><Relationship Id="rId11" Type="http://schemas.openxmlformats.org/officeDocument/2006/relationships/image" Target="../media/image90.emf"/><Relationship Id="rId5" Type="http://schemas.openxmlformats.org/officeDocument/2006/relationships/image" Target="../media/image84.emf"/><Relationship Id="rId15" Type="http://schemas.openxmlformats.org/officeDocument/2006/relationships/image" Target="../media/image94.emf"/><Relationship Id="rId10" Type="http://schemas.openxmlformats.org/officeDocument/2006/relationships/image" Target="../media/image89.png"/><Relationship Id="rId19" Type="http://schemas.openxmlformats.org/officeDocument/2006/relationships/image" Target="../media/image98.emf"/><Relationship Id="rId4" Type="http://schemas.openxmlformats.org/officeDocument/2006/relationships/image" Target="../media/image83.emf"/><Relationship Id="rId9" Type="http://schemas.openxmlformats.org/officeDocument/2006/relationships/image" Target="../media/image88.emf"/><Relationship Id="rId14" Type="http://schemas.openxmlformats.org/officeDocument/2006/relationships/image" Target="../media/image93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emf"/><Relationship Id="rId2" Type="http://schemas.openxmlformats.org/officeDocument/2006/relationships/image" Target="../media/image100.emf"/><Relationship Id="rId1" Type="http://schemas.openxmlformats.org/officeDocument/2006/relationships/image" Target="../media/image9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0.emf"/><Relationship Id="rId13" Type="http://schemas.openxmlformats.org/officeDocument/2006/relationships/image" Target="../media/image115.emf"/><Relationship Id="rId3" Type="http://schemas.openxmlformats.org/officeDocument/2006/relationships/image" Target="../media/image105.png"/><Relationship Id="rId7" Type="http://schemas.openxmlformats.org/officeDocument/2006/relationships/image" Target="../media/image109.emf"/><Relationship Id="rId12" Type="http://schemas.openxmlformats.org/officeDocument/2006/relationships/image" Target="../media/image114.png"/><Relationship Id="rId2" Type="http://schemas.openxmlformats.org/officeDocument/2006/relationships/image" Target="../media/image104.emf"/><Relationship Id="rId16" Type="http://schemas.openxmlformats.org/officeDocument/2006/relationships/image" Target="../media/image118.emf"/><Relationship Id="rId1" Type="http://schemas.openxmlformats.org/officeDocument/2006/relationships/image" Target="../media/image103.png"/><Relationship Id="rId6" Type="http://schemas.openxmlformats.org/officeDocument/2006/relationships/image" Target="../media/image108.png"/><Relationship Id="rId11" Type="http://schemas.openxmlformats.org/officeDocument/2006/relationships/image" Target="../media/image113.emf"/><Relationship Id="rId5" Type="http://schemas.openxmlformats.org/officeDocument/2006/relationships/image" Target="../media/image107.emf"/><Relationship Id="rId15" Type="http://schemas.openxmlformats.org/officeDocument/2006/relationships/image" Target="../media/image117.emf"/><Relationship Id="rId10" Type="http://schemas.openxmlformats.org/officeDocument/2006/relationships/image" Target="../media/image112.emf"/><Relationship Id="rId4" Type="http://schemas.openxmlformats.org/officeDocument/2006/relationships/image" Target="../media/image106.emf"/><Relationship Id="rId9" Type="http://schemas.openxmlformats.org/officeDocument/2006/relationships/image" Target="../media/image111.png"/><Relationship Id="rId14" Type="http://schemas.openxmlformats.org/officeDocument/2006/relationships/image" Target="../media/image116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6.emf"/><Relationship Id="rId13" Type="http://schemas.openxmlformats.org/officeDocument/2006/relationships/image" Target="../media/image131.emf"/><Relationship Id="rId3" Type="http://schemas.openxmlformats.org/officeDocument/2006/relationships/image" Target="../media/image121.emf"/><Relationship Id="rId7" Type="http://schemas.openxmlformats.org/officeDocument/2006/relationships/image" Target="../media/image125.emf"/><Relationship Id="rId12" Type="http://schemas.openxmlformats.org/officeDocument/2006/relationships/image" Target="../media/image130.emf"/><Relationship Id="rId2" Type="http://schemas.openxmlformats.org/officeDocument/2006/relationships/image" Target="../media/image120.emf"/><Relationship Id="rId16" Type="http://schemas.openxmlformats.org/officeDocument/2006/relationships/chart" Target="../charts/chart2.xml"/><Relationship Id="rId1" Type="http://schemas.openxmlformats.org/officeDocument/2006/relationships/image" Target="../media/image119.emf"/><Relationship Id="rId6" Type="http://schemas.openxmlformats.org/officeDocument/2006/relationships/image" Target="../media/image124.emf"/><Relationship Id="rId11" Type="http://schemas.openxmlformats.org/officeDocument/2006/relationships/image" Target="../media/image129.emf"/><Relationship Id="rId5" Type="http://schemas.openxmlformats.org/officeDocument/2006/relationships/image" Target="../media/image123.emf"/><Relationship Id="rId15" Type="http://schemas.openxmlformats.org/officeDocument/2006/relationships/image" Target="../media/image133.png"/><Relationship Id="rId10" Type="http://schemas.openxmlformats.org/officeDocument/2006/relationships/image" Target="../media/image128.emf"/><Relationship Id="rId4" Type="http://schemas.openxmlformats.org/officeDocument/2006/relationships/image" Target="../media/image122.emf"/><Relationship Id="rId9" Type="http://schemas.openxmlformats.org/officeDocument/2006/relationships/image" Target="../media/image127.emf"/><Relationship Id="rId14" Type="http://schemas.openxmlformats.org/officeDocument/2006/relationships/image" Target="../media/image132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1.emf"/><Relationship Id="rId3" Type="http://schemas.openxmlformats.org/officeDocument/2006/relationships/image" Target="../media/image136.emf"/><Relationship Id="rId7" Type="http://schemas.openxmlformats.org/officeDocument/2006/relationships/image" Target="../media/image140.emf"/><Relationship Id="rId12" Type="http://schemas.openxmlformats.org/officeDocument/2006/relationships/image" Target="../media/image145.emf"/><Relationship Id="rId2" Type="http://schemas.openxmlformats.org/officeDocument/2006/relationships/image" Target="../media/image135.emf"/><Relationship Id="rId1" Type="http://schemas.openxmlformats.org/officeDocument/2006/relationships/image" Target="../media/image134.emf"/><Relationship Id="rId6" Type="http://schemas.openxmlformats.org/officeDocument/2006/relationships/image" Target="../media/image139.emf"/><Relationship Id="rId11" Type="http://schemas.openxmlformats.org/officeDocument/2006/relationships/image" Target="../media/image144.emf"/><Relationship Id="rId5" Type="http://schemas.openxmlformats.org/officeDocument/2006/relationships/image" Target="../media/image138.emf"/><Relationship Id="rId10" Type="http://schemas.openxmlformats.org/officeDocument/2006/relationships/image" Target="../media/image143.emf"/><Relationship Id="rId4" Type="http://schemas.openxmlformats.org/officeDocument/2006/relationships/image" Target="../media/image137.emf"/><Relationship Id="rId9" Type="http://schemas.openxmlformats.org/officeDocument/2006/relationships/image" Target="../media/image142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8.emf"/><Relationship Id="rId2" Type="http://schemas.openxmlformats.org/officeDocument/2006/relationships/image" Target="../media/image147.png"/><Relationship Id="rId1" Type="http://schemas.openxmlformats.org/officeDocument/2006/relationships/image" Target="../media/image146.emf"/><Relationship Id="rId5" Type="http://schemas.openxmlformats.org/officeDocument/2006/relationships/image" Target="../media/image150.png"/><Relationship Id="rId4" Type="http://schemas.openxmlformats.org/officeDocument/2006/relationships/image" Target="../media/image149.emf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8.emf"/><Relationship Id="rId13" Type="http://schemas.openxmlformats.org/officeDocument/2006/relationships/image" Target="../media/image163.emf"/><Relationship Id="rId18" Type="http://schemas.openxmlformats.org/officeDocument/2006/relationships/image" Target="../media/image168.emf"/><Relationship Id="rId3" Type="http://schemas.openxmlformats.org/officeDocument/2006/relationships/image" Target="../media/image153.emf"/><Relationship Id="rId21" Type="http://schemas.openxmlformats.org/officeDocument/2006/relationships/image" Target="../media/image171.emf"/><Relationship Id="rId7" Type="http://schemas.openxmlformats.org/officeDocument/2006/relationships/image" Target="../media/image157.emf"/><Relationship Id="rId12" Type="http://schemas.openxmlformats.org/officeDocument/2006/relationships/image" Target="../media/image162.png"/><Relationship Id="rId17" Type="http://schemas.openxmlformats.org/officeDocument/2006/relationships/image" Target="../media/image167.emf"/><Relationship Id="rId2" Type="http://schemas.openxmlformats.org/officeDocument/2006/relationships/image" Target="../media/image152.emf"/><Relationship Id="rId16" Type="http://schemas.openxmlformats.org/officeDocument/2006/relationships/image" Target="../media/image166.emf"/><Relationship Id="rId20" Type="http://schemas.openxmlformats.org/officeDocument/2006/relationships/image" Target="../media/image170.emf"/><Relationship Id="rId1" Type="http://schemas.openxmlformats.org/officeDocument/2006/relationships/image" Target="../media/image151.emf"/><Relationship Id="rId6" Type="http://schemas.openxmlformats.org/officeDocument/2006/relationships/image" Target="../media/image156.emf"/><Relationship Id="rId11" Type="http://schemas.openxmlformats.org/officeDocument/2006/relationships/image" Target="../media/image161.emf"/><Relationship Id="rId5" Type="http://schemas.openxmlformats.org/officeDocument/2006/relationships/image" Target="../media/image155.emf"/><Relationship Id="rId15" Type="http://schemas.openxmlformats.org/officeDocument/2006/relationships/image" Target="../media/image165.emf"/><Relationship Id="rId23" Type="http://schemas.openxmlformats.org/officeDocument/2006/relationships/chart" Target="../charts/chart3.xml"/><Relationship Id="rId10" Type="http://schemas.openxmlformats.org/officeDocument/2006/relationships/image" Target="../media/image160.emf"/><Relationship Id="rId19" Type="http://schemas.openxmlformats.org/officeDocument/2006/relationships/image" Target="../media/image169.emf"/><Relationship Id="rId4" Type="http://schemas.openxmlformats.org/officeDocument/2006/relationships/image" Target="../media/image154.emf"/><Relationship Id="rId9" Type="http://schemas.openxmlformats.org/officeDocument/2006/relationships/image" Target="../media/image159.emf"/><Relationship Id="rId14" Type="http://schemas.openxmlformats.org/officeDocument/2006/relationships/image" Target="../media/image164.emf"/><Relationship Id="rId22" Type="http://schemas.openxmlformats.org/officeDocument/2006/relationships/image" Target="../media/image172.e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0.emf"/><Relationship Id="rId3" Type="http://schemas.openxmlformats.org/officeDocument/2006/relationships/image" Target="../media/image175.emf"/><Relationship Id="rId7" Type="http://schemas.openxmlformats.org/officeDocument/2006/relationships/image" Target="../media/image179.emf"/><Relationship Id="rId12" Type="http://schemas.openxmlformats.org/officeDocument/2006/relationships/image" Target="../media/image184.emf"/><Relationship Id="rId2" Type="http://schemas.openxmlformats.org/officeDocument/2006/relationships/image" Target="../media/image174.emf"/><Relationship Id="rId1" Type="http://schemas.openxmlformats.org/officeDocument/2006/relationships/image" Target="../media/image173.emf"/><Relationship Id="rId6" Type="http://schemas.openxmlformats.org/officeDocument/2006/relationships/image" Target="../media/image178.emf"/><Relationship Id="rId11" Type="http://schemas.openxmlformats.org/officeDocument/2006/relationships/image" Target="../media/image183.emf"/><Relationship Id="rId5" Type="http://schemas.openxmlformats.org/officeDocument/2006/relationships/image" Target="../media/image177.emf"/><Relationship Id="rId10" Type="http://schemas.openxmlformats.org/officeDocument/2006/relationships/image" Target="../media/image182.emf"/><Relationship Id="rId4" Type="http://schemas.openxmlformats.org/officeDocument/2006/relationships/image" Target="../media/image176.emf"/><Relationship Id="rId9" Type="http://schemas.openxmlformats.org/officeDocument/2006/relationships/image" Target="../media/image181.em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7.emf"/><Relationship Id="rId2" Type="http://schemas.openxmlformats.org/officeDocument/2006/relationships/image" Target="../media/image186.emf"/><Relationship Id="rId1" Type="http://schemas.openxmlformats.org/officeDocument/2006/relationships/image" Target="../media/image185.emf"/><Relationship Id="rId4" Type="http://schemas.openxmlformats.org/officeDocument/2006/relationships/image" Target="../media/image188.em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6.emf"/><Relationship Id="rId3" Type="http://schemas.openxmlformats.org/officeDocument/2006/relationships/image" Target="../media/image191.emf"/><Relationship Id="rId7" Type="http://schemas.openxmlformats.org/officeDocument/2006/relationships/image" Target="../media/image195.emf"/><Relationship Id="rId2" Type="http://schemas.openxmlformats.org/officeDocument/2006/relationships/image" Target="../media/image190.emf"/><Relationship Id="rId1" Type="http://schemas.openxmlformats.org/officeDocument/2006/relationships/image" Target="../media/image189.emf"/><Relationship Id="rId6" Type="http://schemas.openxmlformats.org/officeDocument/2006/relationships/image" Target="../media/image194.emf"/><Relationship Id="rId5" Type="http://schemas.openxmlformats.org/officeDocument/2006/relationships/image" Target="../media/image193.emf"/><Relationship Id="rId10" Type="http://schemas.openxmlformats.org/officeDocument/2006/relationships/image" Target="../media/image198.emf"/><Relationship Id="rId4" Type="http://schemas.openxmlformats.org/officeDocument/2006/relationships/image" Target="../media/image192.emf"/><Relationship Id="rId9" Type="http://schemas.openxmlformats.org/officeDocument/2006/relationships/image" Target="../media/image197.emf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6.emf"/><Relationship Id="rId13" Type="http://schemas.openxmlformats.org/officeDocument/2006/relationships/image" Target="../media/image211.emf"/><Relationship Id="rId3" Type="http://schemas.openxmlformats.org/officeDocument/2006/relationships/image" Target="../media/image201.emf"/><Relationship Id="rId7" Type="http://schemas.openxmlformats.org/officeDocument/2006/relationships/image" Target="../media/image205.emf"/><Relationship Id="rId12" Type="http://schemas.openxmlformats.org/officeDocument/2006/relationships/image" Target="../media/image210.emf"/><Relationship Id="rId2" Type="http://schemas.openxmlformats.org/officeDocument/2006/relationships/image" Target="../media/image200.emf"/><Relationship Id="rId1" Type="http://schemas.openxmlformats.org/officeDocument/2006/relationships/image" Target="../media/image199.emf"/><Relationship Id="rId6" Type="http://schemas.openxmlformats.org/officeDocument/2006/relationships/image" Target="../media/image204.emf"/><Relationship Id="rId11" Type="http://schemas.openxmlformats.org/officeDocument/2006/relationships/image" Target="../media/image209.emf"/><Relationship Id="rId5" Type="http://schemas.openxmlformats.org/officeDocument/2006/relationships/image" Target="../media/image203.emf"/><Relationship Id="rId15" Type="http://schemas.openxmlformats.org/officeDocument/2006/relationships/image" Target="../media/image213.emf"/><Relationship Id="rId10" Type="http://schemas.openxmlformats.org/officeDocument/2006/relationships/image" Target="../media/image208.emf"/><Relationship Id="rId4" Type="http://schemas.openxmlformats.org/officeDocument/2006/relationships/image" Target="../media/image202.emf"/><Relationship Id="rId9" Type="http://schemas.openxmlformats.org/officeDocument/2006/relationships/image" Target="../media/image207.emf"/><Relationship Id="rId14" Type="http://schemas.openxmlformats.org/officeDocument/2006/relationships/image" Target="../media/image212.emf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1.emf"/><Relationship Id="rId13" Type="http://schemas.openxmlformats.org/officeDocument/2006/relationships/image" Target="../media/image226.emf"/><Relationship Id="rId18" Type="http://schemas.openxmlformats.org/officeDocument/2006/relationships/image" Target="../media/image231.emf"/><Relationship Id="rId3" Type="http://schemas.openxmlformats.org/officeDocument/2006/relationships/image" Target="../media/image216.emf"/><Relationship Id="rId21" Type="http://schemas.openxmlformats.org/officeDocument/2006/relationships/image" Target="../media/image234.emf"/><Relationship Id="rId7" Type="http://schemas.openxmlformats.org/officeDocument/2006/relationships/image" Target="../media/image220.emf"/><Relationship Id="rId12" Type="http://schemas.openxmlformats.org/officeDocument/2006/relationships/image" Target="../media/image225.emf"/><Relationship Id="rId17" Type="http://schemas.openxmlformats.org/officeDocument/2006/relationships/image" Target="../media/image230.emf"/><Relationship Id="rId2" Type="http://schemas.openxmlformats.org/officeDocument/2006/relationships/image" Target="../media/image215.emf"/><Relationship Id="rId16" Type="http://schemas.openxmlformats.org/officeDocument/2006/relationships/image" Target="../media/image229.emf"/><Relationship Id="rId20" Type="http://schemas.openxmlformats.org/officeDocument/2006/relationships/image" Target="../media/image233.emf"/><Relationship Id="rId1" Type="http://schemas.openxmlformats.org/officeDocument/2006/relationships/image" Target="../media/image214.emf"/><Relationship Id="rId6" Type="http://schemas.openxmlformats.org/officeDocument/2006/relationships/image" Target="../media/image219.emf"/><Relationship Id="rId11" Type="http://schemas.openxmlformats.org/officeDocument/2006/relationships/image" Target="../media/image224.emf"/><Relationship Id="rId24" Type="http://schemas.openxmlformats.org/officeDocument/2006/relationships/image" Target="../media/image236.emf"/><Relationship Id="rId5" Type="http://schemas.openxmlformats.org/officeDocument/2006/relationships/image" Target="../media/image218.emf"/><Relationship Id="rId15" Type="http://schemas.openxmlformats.org/officeDocument/2006/relationships/image" Target="../media/image228.emf"/><Relationship Id="rId23" Type="http://schemas.openxmlformats.org/officeDocument/2006/relationships/image" Target="../media/image235.emf"/><Relationship Id="rId10" Type="http://schemas.openxmlformats.org/officeDocument/2006/relationships/image" Target="../media/image223.emf"/><Relationship Id="rId19" Type="http://schemas.openxmlformats.org/officeDocument/2006/relationships/image" Target="../media/image232.emf"/><Relationship Id="rId4" Type="http://schemas.openxmlformats.org/officeDocument/2006/relationships/image" Target="../media/image217.emf"/><Relationship Id="rId9" Type="http://schemas.openxmlformats.org/officeDocument/2006/relationships/image" Target="../media/image222.emf"/><Relationship Id="rId14" Type="http://schemas.openxmlformats.org/officeDocument/2006/relationships/image" Target="../media/image227.emf"/><Relationship Id="rId2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231321</xdr:colOff>
      <xdr:row>22</xdr:row>
      <xdr:rowOff>0</xdr:rowOff>
    </xdr:from>
    <xdr:to>
      <xdr:col>45</xdr:col>
      <xdr:colOff>459916</xdr:colOff>
      <xdr:row>56</xdr:row>
      <xdr:rowOff>103952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76646" y="4191000"/>
          <a:ext cx="10877545" cy="65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789213</xdr:colOff>
      <xdr:row>58</xdr:row>
      <xdr:rowOff>163285</xdr:rowOff>
    </xdr:from>
    <xdr:to>
      <xdr:col>22</xdr:col>
      <xdr:colOff>517070</xdr:colOff>
      <xdr:row>81</xdr:row>
      <xdr:rowOff>134710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5588" y="11212285"/>
          <a:ext cx="10529208" cy="435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13608</xdr:colOff>
      <xdr:row>56</xdr:row>
      <xdr:rowOff>176894</xdr:rowOff>
    </xdr:from>
    <xdr:to>
      <xdr:col>61</xdr:col>
      <xdr:colOff>539595</xdr:colOff>
      <xdr:row>83</xdr:row>
      <xdr:rowOff>13608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0683" y="10844894"/>
          <a:ext cx="14546787" cy="498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340177</xdr:colOff>
      <xdr:row>85</xdr:row>
      <xdr:rowOff>163286</xdr:rowOff>
    </xdr:from>
    <xdr:to>
      <xdr:col>26</xdr:col>
      <xdr:colOff>275441</xdr:colOff>
      <xdr:row>108</xdr:row>
      <xdr:rowOff>27214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7127" y="16355786"/>
          <a:ext cx="12384439" cy="4245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503464</xdr:colOff>
      <xdr:row>85</xdr:row>
      <xdr:rowOff>40821</xdr:rowOff>
    </xdr:from>
    <xdr:to>
      <xdr:col>59</xdr:col>
      <xdr:colOff>364451</xdr:colOff>
      <xdr:row>109</xdr:row>
      <xdr:rowOff>13607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20939" y="16233321"/>
          <a:ext cx="13272188" cy="454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326570</xdr:colOff>
      <xdr:row>115</xdr:row>
      <xdr:rowOff>81642</xdr:rowOff>
    </xdr:from>
    <xdr:to>
      <xdr:col>28</xdr:col>
      <xdr:colOff>601353</xdr:colOff>
      <xdr:row>140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3520" y="21989142"/>
          <a:ext cx="13943158" cy="4776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544287</xdr:colOff>
      <xdr:row>115</xdr:row>
      <xdr:rowOff>108857</xdr:rowOff>
    </xdr:from>
    <xdr:to>
      <xdr:col>58</xdr:col>
      <xdr:colOff>6110</xdr:colOff>
      <xdr:row>138</xdr:row>
      <xdr:rowOff>136071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2162" y="22016357"/>
          <a:ext cx="12873022" cy="4408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312963</xdr:colOff>
      <xdr:row>142</xdr:row>
      <xdr:rowOff>136072</xdr:rowOff>
    </xdr:from>
    <xdr:to>
      <xdr:col>28</xdr:col>
      <xdr:colOff>348584</xdr:colOff>
      <xdr:row>167</xdr:row>
      <xdr:rowOff>68036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9913" y="27187072"/>
          <a:ext cx="13703996" cy="4694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13606</xdr:colOff>
      <xdr:row>144</xdr:row>
      <xdr:rowOff>40821</xdr:rowOff>
    </xdr:from>
    <xdr:to>
      <xdr:col>59</xdr:col>
      <xdr:colOff>446999</xdr:colOff>
      <xdr:row>168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0681" y="27472821"/>
          <a:ext cx="13234993" cy="4531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707571</xdr:colOff>
      <xdr:row>171</xdr:row>
      <xdr:rowOff>122465</xdr:rowOff>
    </xdr:from>
    <xdr:to>
      <xdr:col>28</xdr:col>
      <xdr:colOff>68035</xdr:colOff>
      <xdr:row>195</xdr:row>
      <xdr:rowOff>10419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4521" y="32697965"/>
          <a:ext cx="13028839" cy="4459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176893</xdr:colOff>
      <xdr:row>171</xdr:row>
      <xdr:rowOff>108856</xdr:rowOff>
    </xdr:from>
    <xdr:to>
      <xdr:col>58</xdr:col>
      <xdr:colOff>544030</xdr:colOff>
      <xdr:row>194</xdr:row>
      <xdr:rowOff>27213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03968" y="32684356"/>
          <a:ext cx="12559136" cy="4299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149678</xdr:colOff>
      <xdr:row>195</xdr:row>
      <xdr:rowOff>163285</xdr:rowOff>
    </xdr:from>
    <xdr:to>
      <xdr:col>28</xdr:col>
      <xdr:colOff>225158</xdr:colOff>
      <xdr:row>220</xdr:row>
      <xdr:rowOff>108856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6628" y="37310785"/>
          <a:ext cx="13743855" cy="4708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13607</xdr:colOff>
      <xdr:row>198</xdr:row>
      <xdr:rowOff>13607</xdr:rowOff>
    </xdr:from>
    <xdr:to>
      <xdr:col>61</xdr:col>
      <xdr:colOff>17054</xdr:colOff>
      <xdr:row>223</xdr:row>
      <xdr:rowOff>54429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0682" y="37732607"/>
          <a:ext cx="14024247" cy="4803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2</xdr:colOff>
      <xdr:row>24</xdr:row>
      <xdr:rowOff>27214</xdr:rowOff>
    </xdr:from>
    <xdr:to>
      <xdr:col>60</xdr:col>
      <xdr:colOff>264690</xdr:colOff>
      <xdr:row>54</xdr:row>
      <xdr:rowOff>34484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613477" y="4599214"/>
          <a:ext cx="8189487" cy="5722270"/>
        </a:xfrm>
        <a:prstGeom prst="rect">
          <a:avLst/>
        </a:prstGeom>
      </xdr:spPr>
    </xdr:pic>
    <xdr:clientData/>
  </xdr:twoCellAnchor>
  <xdr:twoCellAnchor editAs="oneCell">
    <xdr:from>
      <xdr:col>7</xdr:col>
      <xdr:colOff>299358</xdr:colOff>
      <xdr:row>223</xdr:row>
      <xdr:rowOff>122463</xdr:rowOff>
    </xdr:from>
    <xdr:to>
      <xdr:col>28</xdr:col>
      <xdr:colOff>136071</xdr:colOff>
      <xdr:row>247</xdr:row>
      <xdr:rowOff>2900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6308" y="42603963"/>
          <a:ext cx="13505088" cy="4452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</xdr:row>
      <xdr:rowOff>57150</xdr:rowOff>
    </xdr:from>
    <xdr:to>
      <xdr:col>14</xdr:col>
      <xdr:colOff>533400</xdr:colOff>
      <xdr:row>45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77215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542925</xdr:colOff>
      <xdr:row>56</xdr:row>
      <xdr:rowOff>123825</xdr:rowOff>
    </xdr:from>
    <xdr:to>
      <xdr:col>14</xdr:col>
      <xdr:colOff>466725</xdr:colOff>
      <xdr:row>72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10791825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266700</xdr:colOff>
      <xdr:row>29</xdr:row>
      <xdr:rowOff>114300</xdr:rowOff>
    </xdr:from>
    <xdr:to>
      <xdr:col>27</xdr:col>
      <xdr:colOff>190500</xdr:colOff>
      <xdr:row>45</xdr:row>
      <xdr:rowOff>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700" y="87630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447675</xdr:colOff>
      <xdr:row>57</xdr:row>
      <xdr:rowOff>104775</xdr:rowOff>
    </xdr:from>
    <xdr:to>
      <xdr:col>27</xdr:col>
      <xdr:colOff>371475</xdr:colOff>
      <xdr:row>72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6200775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79</xdr:row>
      <xdr:rowOff>0</xdr:rowOff>
    </xdr:from>
    <xdr:to>
      <xdr:col>14</xdr:col>
      <xdr:colOff>228600</xdr:colOff>
      <xdr:row>94</xdr:row>
      <xdr:rowOff>76200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6800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133350</xdr:colOff>
      <xdr:row>81</xdr:row>
      <xdr:rowOff>38100</xdr:rowOff>
    </xdr:from>
    <xdr:to>
      <xdr:col>27</xdr:col>
      <xdr:colOff>57150</xdr:colOff>
      <xdr:row>96</xdr:row>
      <xdr:rowOff>114300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50" y="1070610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485775</xdr:colOff>
      <xdr:row>0</xdr:row>
      <xdr:rowOff>0</xdr:rowOff>
    </xdr:from>
    <xdr:to>
      <xdr:col>13</xdr:col>
      <xdr:colOff>409575</xdr:colOff>
      <xdr:row>15</xdr:row>
      <xdr:rowOff>76200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108</xdr:row>
      <xdr:rowOff>0</xdr:rowOff>
    </xdr:from>
    <xdr:to>
      <xdr:col>14</xdr:col>
      <xdr:colOff>533400</xdr:colOff>
      <xdr:row>123</xdr:row>
      <xdr:rowOff>76200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57400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361950</xdr:colOff>
      <xdr:row>107</xdr:row>
      <xdr:rowOff>95250</xdr:rowOff>
    </xdr:from>
    <xdr:to>
      <xdr:col>27</xdr:col>
      <xdr:colOff>285750</xdr:colOff>
      <xdr:row>122</xdr:row>
      <xdr:rowOff>171450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2047875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132</xdr:row>
      <xdr:rowOff>180975</xdr:rowOff>
    </xdr:from>
    <xdr:to>
      <xdr:col>15</xdr:col>
      <xdr:colOff>19050</xdr:colOff>
      <xdr:row>148</xdr:row>
      <xdr:rowOff>66675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25326975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9525</xdr:colOff>
      <xdr:row>101</xdr:row>
      <xdr:rowOff>9525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8478500"/>
          <a:ext cx="18383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495300</xdr:colOff>
      <xdr:row>133</xdr:row>
      <xdr:rowOff>57150</xdr:rowOff>
    </xdr:from>
    <xdr:to>
      <xdr:col>27</xdr:col>
      <xdr:colOff>419100</xdr:colOff>
      <xdr:row>148</xdr:row>
      <xdr:rowOff>133350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2539365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158</xdr:row>
      <xdr:rowOff>0</xdr:rowOff>
    </xdr:from>
    <xdr:to>
      <xdr:col>13</xdr:col>
      <xdr:colOff>533400</xdr:colOff>
      <xdr:row>173</xdr:row>
      <xdr:rowOff>76200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09900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295275</xdr:colOff>
      <xdr:row>157</xdr:row>
      <xdr:rowOff>133350</xdr:rowOff>
    </xdr:from>
    <xdr:to>
      <xdr:col>26</xdr:col>
      <xdr:colOff>219075</xdr:colOff>
      <xdr:row>173</xdr:row>
      <xdr:rowOff>19050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9675" y="30041850"/>
          <a:ext cx="723900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40821</xdr:colOff>
      <xdr:row>130</xdr:row>
      <xdr:rowOff>136071</xdr:rowOff>
    </xdr:from>
    <xdr:to>
      <xdr:col>21</xdr:col>
      <xdr:colOff>240846</xdr:colOff>
      <xdr:row>145</xdr:row>
      <xdr:rowOff>50346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0285" y="24520071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68035</xdr:colOff>
      <xdr:row>130</xdr:row>
      <xdr:rowOff>0</xdr:rowOff>
    </xdr:from>
    <xdr:to>
      <xdr:col>44</xdr:col>
      <xdr:colOff>296635</xdr:colOff>
      <xdr:row>144</xdr:row>
      <xdr:rowOff>104775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91714" y="24384000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340179</xdr:colOff>
      <xdr:row>167</xdr:row>
      <xdr:rowOff>81643</xdr:rowOff>
    </xdr:from>
    <xdr:to>
      <xdr:col>20</xdr:col>
      <xdr:colOff>318407</xdr:colOff>
      <xdr:row>181</xdr:row>
      <xdr:rowOff>186418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31514143"/>
          <a:ext cx="8795657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217715</xdr:colOff>
      <xdr:row>60</xdr:row>
      <xdr:rowOff>54428</xdr:rowOff>
    </xdr:from>
    <xdr:to>
      <xdr:col>21</xdr:col>
      <xdr:colOff>427265</xdr:colOff>
      <xdr:row>74</xdr:row>
      <xdr:rowOff>159203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7179" y="11484428"/>
          <a:ext cx="8795657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27214</xdr:colOff>
      <xdr:row>58</xdr:row>
      <xdr:rowOff>95249</xdr:rowOff>
    </xdr:from>
    <xdr:to>
      <xdr:col>43</xdr:col>
      <xdr:colOff>239486</xdr:colOff>
      <xdr:row>73</xdr:row>
      <xdr:rowOff>9524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97107" y="11144249"/>
          <a:ext cx="878477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462642</xdr:colOff>
      <xdr:row>76</xdr:row>
      <xdr:rowOff>95250</xdr:rowOff>
    </xdr:from>
    <xdr:to>
      <xdr:col>22</xdr:col>
      <xdr:colOff>48985</xdr:colOff>
      <xdr:row>91</xdr:row>
      <xdr:rowOff>9525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2106" y="14573250"/>
          <a:ext cx="878477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503464</xdr:colOff>
      <xdr:row>77</xdr:row>
      <xdr:rowOff>13607</xdr:rowOff>
    </xdr:from>
    <xdr:to>
      <xdr:col>43</xdr:col>
      <xdr:colOff>119742</xdr:colOff>
      <xdr:row>91</xdr:row>
      <xdr:rowOff>118382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61035" y="14682107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653143</xdr:colOff>
      <xdr:row>95</xdr:row>
      <xdr:rowOff>27214</xdr:rowOff>
    </xdr:from>
    <xdr:to>
      <xdr:col>21</xdr:col>
      <xdr:colOff>6804</xdr:colOff>
      <xdr:row>109</xdr:row>
      <xdr:rowOff>131989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8964" y="18124714"/>
          <a:ext cx="8783411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244929</xdr:colOff>
      <xdr:row>95</xdr:row>
      <xdr:rowOff>149678</xdr:rowOff>
    </xdr:from>
    <xdr:to>
      <xdr:col>42</xdr:col>
      <xdr:colOff>470808</xdr:colOff>
      <xdr:row>110</xdr:row>
      <xdr:rowOff>63953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0" y="18247178"/>
          <a:ext cx="8798379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108857</xdr:colOff>
      <xdr:row>147</xdr:row>
      <xdr:rowOff>68036</xdr:rowOff>
    </xdr:from>
    <xdr:to>
      <xdr:col>20</xdr:col>
      <xdr:colOff>77561</xdr:colOff>
      <xdr:row>161</xdr:row>
      <xdr:rowOff>172811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4678" y="27690536"/>
          <a:ext cx="8786133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204107</xdr:colOff>
      <xdr:row>147</xdr:row>
      <xdr:rowOff>95250</xdr:rowOff>
    </xdr:from>
    <xdr:to>
      <xdr:col>44</xdr:col>
      <xdr:colOff>432707</xdr:colOff>
      <xdr:row>162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86321" y="27717750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204108</xdr:colOff>
      <xdr:row>3</xdr:row>
      <xdr:rowOff>122464</xdr:rowOff>
    </xdr:from>
    <xdr:to>
      <xdr:col>13</xdr:col>
      <xdr:colOff>427393</xdr:colOff>
      <xdr:row>28</xdr:row>
      <xdr:rowOff>14269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29" y="693964"/>
          <a:ext cx="9272035" cy="4654305"/>
        </a:xfrm>
        <a:prstGeom prst="rect">
          <a:avLst/>
        </a:prstGeom>
      </xdr:spPr>
    </xdr:pic>
    <xdr:clientData/>
  </xdr:twoCellAnchor>
  <xdr:twoCellAnchor>
    <xdr:from>
      <xdr:col>27</xdr:col>
      <xdr:colOff>544285</xdr:colOff>
      <xdr:row>44</xdr:row>
      <xdr:rowOff>84363</xdr:rowOff>
    </xdr:from>
    <xdr:to>
      <xdr:col>38</xdr:col>
      <xdr:colOff>231321</xdr:colOff>
      <xdr:row>67</xdr:row>
      <xdr:rowOff>68034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46</xdr:col>
      <xdr:colOff>212272</xdr:colOff>
      <xdr:row>165</xdr:row>
      <xdr:rowOff>137432</xdr:rowOff>
    </xdr:from>
    <xdr:to>
      <xdr:col>58</xdr:col>
      <xdr:colOff>221797</xdr:colOff>
      <xdr:row>179</xdr:row>
      <xdr:rowOff>146957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73247" y="31188932"/>
          <a:ext cx="7324725" cy="267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600075</xdr:colOff>
      <xdr:row>61</xdr:row>
      <xdr:rowOff>43252</xdr:rowOff>
    </xdr:from>
    <xdr:to>
      <xdr:col>52</xdr:col>
      <xdr:colOff>294185</xdr:colOff>
      <xdr:row>76</xdr:row>
      <xdr:rowOff>123124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041850" y="11663752"/>
          <a:ext cx="4570910" cy="2937372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112</xdr:row>
      <xdr:rowOff>171450</xdr:rowOff>
    </xdr:from>
    <xdr:to>
      <xdr:col>22</xdr:col>
      <xdr:colOff>238125</xdr:colOff>
      <xdr:row>124</xdr:row>
      <xdr:rowOff>171450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1507450"/>
          <a:ext cx="101536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123825</xdr:colOff>
      <xdr:row>113</xdr:row>
      <xdr:rowOff>57150</xdr:rowOff>
    </xdr:from>
    <xdr:to>
      <xdr:col>45</xdr:col>
      <xdr:colOff>523875</xdr:colOff>
      <xdr:row>125</xdr:row>
      <xdr:rowOff>57150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21600" y="21583650"/>
          <a:ext cx="1015365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219074</xdr:colOff>
      <xdr:row>3</xdr:row>
      <xdr:rowOff>180975</xdr:rowOff>
    </xdr:from>
    <xdr:to>
      <xdr:col>13</xdr:col>
      <xdr:colOff>2380</xdr:colOff>
      <xdr:row>29</xdr:row>
      <xdr:rowOff>179851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4" y="752475"/>
          <a:ext cx="7705725" cy="4951876"/>
        </a:xfrm>
        <a:prstGeom prst="rect">
          <a:avLst/>
        </a:prstGeom>
      </xdr:spPr>
    </xdr:pic>
    <xdr:clientData/>
  </xdr:twoCellAnchor>
  <xdr:twoCellAnchor>
    <xdr:from>
      <xdr:col>4</xdr:col>
      <xdr:colOff>228601</xdr:colOff>
      <xdr:row>22</xdr:row>
      <xdr:rowOff>38101</xdr:rowOff>
    </xdr:from>
    <xdr:to>
      <xdr:col>4</xdr:col>
      <xdr:colOff>495301</xdr:colOff>
      <xdr:row>23</xdr:row>
      <xdr:rowOff>133351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667001" y="4229101"/>
          <a:ext cx="266700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</a:t>
          </a:r>
        </a:p>
      </xdr:txBody>
    </xdr:sp>
    <xdr:clientData/>
  </xdr:twoCellAnchor>
  <xdr:twoCellAnchor editAs="oneCell">
    <xdr:from>
      <xdr:col>1</xdr:col>
      <xdr:colOff>228600</xdr:colOff>
      <xdr:row>30</xdr:row>
      <xdr:rowOff>180975</xdr:rowOff>
    </xdr:from>
    <xdr:to>
      <xdr:col>11</xdr:col>
      <xdr:colOff>390525</xdr:colOff>
      <xdr:row>58</xdr:row>
      <xdr:rowOff>20017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8200" y="5895975"/>
          <a:ext cx="6257925" cy="5173042"/>
        </a:xfrm>
        <a:prstGeom prst="rect">
          <a:avLst/>
        </a:prstGeom>
      </xdr:spPr>
    </xdr:pic>
    <xdr:clientData/>
  </xdr:twoCellAnchor>
  <xdr:twoCellAnchor editAs="oneCell">
    <xdr:from>
      <xdr:col>14</xdr:col>
      <xdr:colOff>133350</xdr:colOff>
      <xdr:row>34</xdr:row>
      <xdr:rowOff>142875</xdr:rowOff>
    </xdr:from>
    <xdr:to>
      <xdr:col>23</xdr:col>
      <xdr:colOff>561975</xdr:colOff>
      <xdr:row>51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0" y="661987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438150</xdr:colOff>
      <xdr:row>34</xdr:row>
      <xdr:rowOff>133350</xdr:rowOff>
    </xdr:from>
    <xdr:to>
      <xdr:col>38</xdr:col>
      <xdr:colOff>228600</xdr:colOff>
      <xdr:row>50</xdr:row>
      <xdr:rowOff>180975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0" y="661035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266701</xdr:colOff>
      <xdr:row>58</xdr:row>
      <xdr:rowOff>180974</xdr:rowOff>
    </xdr:from>
    <xdr:to>
      <xdr:col>11</xdr:col>
      <xdr:colOff>518951</xdr:colOff>
      <xdr:row>89</xdr:row>
      <xdr:rowOff>132399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6701" y="11229974"/>
          <a:ext cx="6957850" cy="5856925"/>
        </a:xfrm>
        <a:prstGeom prst="rect">
          <a:avLst/>
        </a:prstGeom>
      </xdr:spPr>
    </xdr:pic>
    <xdr:clientData/>
  </xdr:twoCellAnchor>
  <xdr:twoCellAnchor editAs="oneCell">
    <xdr:from>
      <xdr:col>12</xdr:col>
      <xdr:colOff>504825</xdr:colOff>
      <xdr:row>64</xdr:row>
      <xdr:rowOff>95250</xdr:rowOff>
    </xdr:from>
    <xdr:to>
      <xdr:col>22</xdr:col>
      <xdr:colOff>323850</xdr:colOff>
      <xdr:row>80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228725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495300</xdr:colOff>
      <xdr:row>64</xdr:row>
      <xdr:rowOff>85725</xdr:rowOff>
    </xdr:from>
    <xdr:to>
      <xdr:col>37</xdr:col>
      <xdr:colOff>285750</xdr:colOff>
      <xdr:row>80</xdr:row>
      <xdr:rowOff>133350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122777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42862</xdr:rowOff>
    </xdr:from>
    <xdr:to>
      <xdr:col>12</xdr:col>
      <xdr:colOff>119062</xdr:colOff>
      <xdr:row>109</xdr:row>
      <xdr:rowOff>23085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4711362"/>
          <a:ext cx="7405687" cy="6076223"/>
        </a:xfrm>
        <a:prstGeom prst="rect">
          <a:avLst/>
        </a:prstGeom>
      </xdr:spPr>
    </xdr:pic>
    <xdr:clientData/>
  </xdr:twoCellAnchor>
  <xdr:twoCellAnchor editAs="oneCell">
    <xdr:from>
      <xdr:col>12</xdr:col>
      <xdr:colOff>228600</xdr:colOff>
      <xdr:row>95</xdr:row>
      <xdr:rowOff>19050</xdr:rowOff>
    </xdr:from>
    <xdr:to>
      <xdr:col>22</xdr:col>
      <xdr:colOff>47625</xdr:colOff>
      <xdr:row>111</xdr:row>
      <xdr:rowOff>66675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811655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523875</xdr:colOff>
      <xdr:row>95</xdr:row>
      <xdr:rowOff>161925</xdr:rowOff>
    </xdr:from>
    <xdr:to>
      <xdr:col>37</xdr:col>
      <xdr:colOff>314325</xdr:colOff>
      <xdr:row>112</xdr:row>
      <xdr:rowOff>19050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5" y="182594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273843</xdr:colOff>
      <xdr:row>141</xdr:row>
      <xdr:rowOff>188119</xdr:rowOff>
    </xdr:from>
    <xdr:to>
      <xdr:col>11</xdr:col>
      <xdr:colOff>364370</xdr:colOff>
      <xdr:row>171</xdr:row>
      <xdr:rowOff>158624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3843" y="27048619"/>
          <a:ext cx="6769933" cy="5685505"/>
        </a:xfrm>
        <a:prstGeom prst="rect">
          <a:avLst/>
        </a:prstGeom>
      </xdr:spPr>
    </xdr:pic>
    <xdr:clientData/>
  </xdr:twoCellAnchor>
  <xdr:twoCellAnchor editAs="oneCell">
    <xdr:from>
      <xdr:col>12</xdr:col>
      <xdr:colOff>504825</xdr:colOff>
      <xdr:row>125</xdr:row>
      <xdr:rowOff>38100</xdr:rowOff>
    </xdr:from>
    <xdr:to>
      <xdr:col>22</xdr:col>
      <xdr:colOff>323850</xdr:colOff>
      <xdr:row>141</xdr:row>
      <xdr:rowOff>85725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2385060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266700</xdr:colOff>
      <xdr:row>125</xdr:row>
      <xdr:rowOff>28575</xdr:rowOff>
    </xdr:from>
    <xdr:to>
      <xdr:col>38</xdr:col>
      <xdr:colOff>57150</xdr:colOff>
      <xdr:row>141</xdr:row>
      <xdr:rowOff>76200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6925" y="2384107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114301</xdr:colOff>
      <xdr:row>154</xdr:row>
      <xdr:rowOff>66675</xdr:rowOff>
    </xdr:from>
    <xdr:to>
      <xdr:col>11</xdr:col>
      <xdr:colOff>111605</xdr:colOff>
      <xdr:row>183</xdr:row>
      <xdr:rowOff>27642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4301" y="29403675"/>
          <a:ext cx="6702904" cy="5485467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153</xdr:row>
      <xdr:rowOff>180975</xdr:rowOff>
    </xdr:from>
    <xdr:to>
      <xdr:col>22</xdr:col>
      <xdr:colOff>0</xdr:colOff>
      <xdr:row>170</xdr:row>
      <xdr:rowOff>38100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6175" y="2932747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561975</xdr:colOff>
      <xdr:row>153</xdr:row>
      <xdr:rowOff>76200</xdr:rowOff>
    </xdr:from>
    <xdr:to>
      <xdr:col>36</xdr:col>
      <xdr:colOff>352425</xdr:colOff>
      <xdr:row>169</xdr:row>
      <xdr:rowOff>123825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0" y="2922270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190500</xdr:colOff>
      <xdr:row>4</xdr:row>
      <xdr:rowOff>38100</xdr:rowOff>
    </xdr:from>
    <xdr:to>
      <xdr:col>24</xdr:col>
      <xdr:colOff>9525</xdr:colOff>
      <xdr:row>20</xdr:row>
      <xdr:rowOff>85725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4900" y="80010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352425</xdr:colOff>
      <xdr:row>5</xdr:row>
      <xdr:rowOff>9525</xdr:rowOff>
    </xdr:from>
    <xdr:to>
      <xdr:col>37</xdr:col>
      <xdr:colOff>142875</xdr:colOff>
      <xdr:row>21</xdr:row>
      <xdr:rowOff>57150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9620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600075</xdr:colOff>
      <xdr:row>178</xdr:row>
      <xdr:rowOff>95250</xdr:rowOff>
    </xdr:from>
    <xdr:to>
      <xdr:col>21</xdr:col>
      <xdr:colOff>419100</xdr:colOff>
      <xdr:row>194</xdr:row>
      <xdr:rowOff>142875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3400425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457200</xdr:colOff>
      <xdr:row>2</xdr:row>
      <xdr:rowOff>161925</xdr:rowOff>
    </xdr:from>
    <xdr:to>
      <xdr:col>30</xdr:col>
      <xdr:colOff>476250</xdr:colOff>
      <xdr:row>15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0" y="542925"/>
          <a:ext cx="733425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957262</xdr:colOff>
      <xdr:row>3</xdr:row>
      <xdr:rowOff>326232</xdr:rowOff>
    </xdr:from>
    <xdr:to>
      <xdr:col>16</xdr:col>
      <xdr:colOff>559593</xdr:colOff>
      <xdr:row>18</xdr:row>
      <xdr:rowOff>130969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6606" y="2135982"/>
          <a:ext cx="7305675" cy="29122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381000</xdr:colOff>
      <xdr:row>25</xdr:row>
      <xdr:rowOff>0</xdr:rowOff>
    </xdr:from>
    <xdr:to>
      <xdr:col>14</xdr:col>
      <xdr:colOff>88106</xdr:colOff>
      <xdr:row>40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4762500"/>
          <a:ext cx="733425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190500</xdr:colOff>
      <xdr:row>26</xdr:row>
      <xdr:rowOff>83344</xdr:rowOff>
    </xdr:from>
    <xdr:to>
      <xdr:col>32</xdr:col>
      <xdr:colOff>209550</xdr:colOff>
      <xdr:row>41</xdr:row>
      <xdr:rowOff>140494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0" y="7715250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285750</xdr:colOff>
      <xdr:row>50</xdr:row>
      <xdr:rowOff>0</xdr:rowOff>
    </xdr:from>
    <xdr:to>
      <xdr:col>13</xdr:col>
      <xdr:colOff>602457</xdr:colOff>
      <xdr:row>65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13" y="12203906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154782</xdr:colOff>
      <xdr:row>49</xdr:row>
      <xdr:rowOff>83343</xdr:rowOff>
    </xdr:from>
    <xdr:to>
      <xdr:col>32</xdr:col>
      <xdr:colOff>173832</xdr:colOff>
      <xdr:row>64</xdr:row>
      <xdr:rowOff>140493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5282" y="12096749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583406</xdr:colOff>
      <xdr:row>73</xdr:row>
      <xdr:rowOff>59531</xdr:rowOff>
    </xdr:from>
    <xdr:to>
      <xdr:col>14</xdr:col>
      <xdr:colOff>292894</xdr:colOff>
      <xdr:row>88</xdr:row>
      <xdr:rowOff>116681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5469" y="16644937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74</xdr:row>
      <xdr:rowOff>0</xdr:rowOff>
    </xdr:from>
    <xdr:to>
      <xdr:col>32</xdr:col>
      <xdr:colOff>19050</xdr:colOff>
      <xdr:row>89</xdr:row>
      <xdr:rowOff>57150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0" y="16773525"/>
          <a:ext cx="733425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333375</xdr:colOff>
      <xdr:row>98</xdr:row>
      <xdr:rowOff>0</xdr:rowOff>
    </xdr:from>
    <xdr:to>
      <xdr:col>14</xdr:col>
      <xdr:colOff>52388</xdr:colOff>
      <xdr:row>113</xdr:row>
      <xdr:rowOff>57150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38" y="21347906"/>
          <a:ext cx="731520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631031</xdr:colOff>
      <xdr:row>120</xdr:row>
      <xdr:rowOff>47625</xdr:rowOff>
    </xdr:from>
    <xdr:to>
      <xdr:col>14</xdr:col>
      <xdr:colOff>350044</xdr:colOff>
      <xdr:row>135</xdr:row>
      <xdr:rowOff>104775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094" y="25586531"/>
          <a:ext cx="731520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59531</xdr:colOff>
      <xdr:row>121</xdr:row>
      <xdr:rowOff>47625</xdr:rowOff>
    </xdr:from>
    <xdr:to>
      <xdr:col>32</xdr:col>
      <xdr:colOff>78581</xdr:colOff>
      <xdr:row>136</xdr:row>
      <xdr:rowOff>104775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71094" y="25777031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857250</xdr:colOff>
      <xdr:row>145</xdr:row>
      <xdr:rowOff>107156</xdr:rowOff>
    </xdr:from>
    <xdr:to>
      <xdr:col>14</xdr:col>
      <xdr:colOff>576263</xdr:colOff>
      <xdr:row>160</xdr:row>
      <xdr:rowOff>164306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13" y="30408562"/>
          <a:ext cx="731520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142875</xdr:colOff>
      <xdr:row>145</xdr:row>
      <xdr:rowOff>47625</xdr:rowOff>
    </xdr:from>
    <xdr:to>
      <xdr:col>32</xdr:col>
      <xdr:colOff>161925</xdr:colOff>
      <xdr:row>160</xdr:row>
      <xdr:rowOff>104775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54438" y="30349031"/>
          <a:ext cx="730567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16</xdr:col>
      <xdr:colOff>265459</xdr:colOff>
      <xdr:row>40</xdr:row>
      <xdr:rowOff>46690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90500"/>
          <a:ext cx="9923809" cy="7476190"/>
        </a:xfrm>
        <a:prstGeom prst="rect">
          <a:avLst/>
        </a:prstGeom>
      </xdr:spPr>
    </xdr:pic>
    <xdr:clientData/>
  </xdr:twoCellAnchor>
  <xdr:twoCellAnchor editAs="oneCell">
    <xdr:from>
      <xdr:col>16</xdr:col>
      <xdr:colOff>542925</xdr:colOff>
      <xdr:row>0</xdr:row>
      <xdr:rowOff>76200</xdr:rowOff>
    </xdr:from>
    <xdr:to>
      <xdr:col>33</xdr:col>
      <xdr:colOff>55915</xdr:colOff>
      <xdr:row>39</xdr:row>
      <xdr:rowOff>94319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96525" y="76200"/>
          <a:ext cx="9876190" cy="7447619"/>
        </a:xfrm>
        <a:prstGeom prst="rect">
          <a:avLst/>
        </a:prstGeom>
      </xdr:spPr>
    </xdr:pic>
    <xdr:clientData/>
  </xdr:twoCellAnchor>
  <xdr:twoCellAnchor editAs="oneCell">
    <xdr:from>
      <xdr:col>34</xdr:col>
      <xdr:colOff>95250</xdr:colOff>
      <xdr:row>0</xdr:row>
      <xdr:rowOff>76200</xdr:rowOff>
    </xdr:from>
    <xdr:to>
      <xdr:col>50</xdr:col>
      <xdr:colOff>265459</xdr:colOff>
      <xdr:row>40</xdr:row>
      <xdr:rowOff>37152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21650" y="76200"/>
          <a:ext cx="9923809" cy="75809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76200</xdr:rowOff>
    </xdr:from>
    <xdr:to>
      <xdr:col>12</xdr:col>
      <xdr:colOff>106316</xdr:colOff>
      <xdr:row>32</xdr:row>
      <xdr:rowOff>132419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66700"/>
          <a:ext cx="7135766" cy="5961719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2</xdr:row>
      <xdr:rowOff>47625</xdr:rowOff>
    </xdr:from>
    <xdr:to>
      <xdr:col>24</xdr:col>
      <xdr:colOff>304800</xdr:colOff>
      <xdr:row>18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4286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295275</xdr:colOff>
      <xdr:row>2</xdr:row>
      <xdr:rowOff>85725</xdr:rowOff>
    </xdr:from>
    <xdr:to>
      <xdr:col>37</xdr:col>
      <xdr:colOff>85725</xdr:colOff>
      <xdr:row>18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35275" y="4667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24</xdr:col>
      <xdr:colOff>400050</xdr:colOff>
      <xdr:row>52</xdr:row>
      <xdr:rowOff>47625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85800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457200</xdr:colOff>
      <xdr:row>36</xdr:row>
      <xdr:rowOff>85725</xdr:rowOff>
    </xdr:from>
    <xdr:to>
      <xdr:col>36</xdr:col>
      <xdr:colOff>247650</xdr:colOff>
      <xdr:row>52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0" y="6943725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35</xdr:row>
      <xdr:rowOff>95250</xdr:rowOff>
    </xdr:from>
    <xdr:to>
      <xdr:col>11</xdr:col>
      <xdr:colOff>470554</xdr:colOff>
      <xdr:row>65</xdr:row>
      <xdr:rowOff>94334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" y="6762750"/>
          <a:ext cx="6947554" cy="571408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219076</xdr:colOff>
      <xdr:row>68</xdr:row>
      <xdr:rowOff>104775</xdr:rowOff>
    </xdr:from>
    <xdr:to>
      <xdr:col>11</xdr:col>
      <xdr:colOff>185816</xdr:colOff>
      <xdr:row>96</xdr:row>
      <xdr:rowOff>151472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9076" y="13058775"/>
          <a:ext cx="6672340" cy="5380697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25</xdr:col>
      <xdr:colOff>400050</xdr:colOff>
      <xdr:row>86</xdr:row>
      <xdr:rowOff>47625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542925</xdr:colOff>
      <xdr:row>69</xdr:row>
      <xdr:rowOff>171450</xdr:rowOff>
    </xdr:from>
    <xdr:to>
      <xdr:col>39</xdr:col>
      <xdr:colOff>333375</xdr:colOff>
      <xdr:row>86</xdr:row>
      <xdr:rowOff>28575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2125" y="13315950"/>
          <a:ext cx="7105650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9524</xdr:rowOff>
    </xdr:from>
    <xdr:to>
      <xdr:col>10</xdr:col>
      <xdr:colOff>423617</xdr:colOff>
      <xdr:row>126</xdr:row>
      <xdr:rowOff>37163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300" y="18678524"/>
          <a:ext cx="6405317" cy="5361639"/>
        </a:xfrm>
        <a:prstGeom prst="rect">
          <a:avLst/>
        </a:prstGeom>
      </xdr:spPr>
    </xdr:pic>
    <xdr:clientData/>
  </xdr:twoCellAnchor>
  <xdr:twoCellAnchor editAs="oneCell">
    <xdr:from>
      <xdr:col>12</xdr:col>
      <xdr:colOff>533400</xdr:colOff>
      <xdr:row>98</xdr:row>
      <xdr:rowOff>123825</xdr:rowOff>
    </xdr:from>
    <xdr:to>
      <xdr:col>24</xdr:col>
      <xdr:colOff>323850</xdr:colOff>
      <xdr:row>114</xdr:row>
      <xdr:rowOff>152400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879282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9525</xdr:colOff>
      <xdr:row>99</xdr:row>
      <xdr:rowOff>114300</xdr:rowOff>
    </xdr:from>
    <xdr:to>
      <xdr:col>37</xdr:col>
      <xdr:colOff>409575</xdr:colOff>
      <xdr:row>115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9125" y="1897380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128</xdr:row>
      <xdr:rowOff>142875</xdr:rowOff>
    </xdr:from>
    <xdr:to>
      <xdr:col>10</xdr:col>
      <xdr:colOff>528738</xdr:colOff>
      <xdr:row>156</xdr:row>
      <xdr:rowOff>151475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6" y="24526875"/>
          <a:ext cx="6539012" cy="53426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104775</xdr:colOff>
      <xdr:row>129</xdr:row>
      <xdr:rowOff>57150</xdr:rowOff>
    </xdr:from>
    <xdr:to>
      <xdr:col>23</xdr:col>
      <xdr:colOff>504825</xdr:colOff>
      <xdr:row>145</xdr:row>
      <xdr:rowOff>85725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2463165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590550</xdr:colOff>
      <xdr:row>129</xdr:row>
      <xdr:rowOff>47625</xdr:rowOff>
    </xdr:from>
    <xdr:to>
      <xdr:col>36</xdr:col>
      <xdr:colOff>381000</xdr:colOff>
      <xdr:row>145</xdr:row>
      <xdr:rowOff>76200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0950" y="2462212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14</xdr:col>
      <xdr:colOff>475124</xdr:colOff>
      <xdr:row>198</xdr:row>
      <xdr:rowOff>180048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30480000"/>
          <a:ext cx="9009524" cy="7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14</xdr:col>
      <xdr:colOff>522743</xdr:colOff>
      <xdr:row>241</xdr:row>
      <xdr:rowOff>122857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38290500"/>
          <a:ext cx="9057143" cy="774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581025</xdr:colOff>
      <xdr:row>166</xdr:row>
      <xdr:rowOff>161925</xdr:rowOff>
    </xdr:from>
    <xdr:to>
      <xdr:col>27</xdr:col>
      <xdr:colOff>371475</xdr:colOff>
      <xdr:row>183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5025" y="3178492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400050</xdr:colOff>
      <xdr:row>167</xdr:row>
      <xdr:rowOff>0</xdr:rowOff>
    </xdr:from>
    <xdr:to>
      <xdr:col>40</xdr:col>
      <xdr:colOff>190500</xdr:colOff>
      <xdr:row>183</xdr:row>
      <xdr:rowOff>28575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8850" y="3181350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8</xdr:row>
      <xdr:rowOff>57150</xdr:rowOff>
    </xdr:from>
    <xdr:to>
      <xdr:col>15</xdr:col>
      <xdr:colOff>409575</xdr:colOff>
      <xdr:row>22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BE2D4C-180D-ACBE-AA9D-4FB30AC2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581150"/>
          <a:ext cx="7839075" cy="2657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542925</xdr:colOff>
      <xdr:row>25</xdr:row>
      <xdr:rowOff>57150</xdr:rowOff>
    </xdr:from>
    <xdr:to>
      <xdr:col>19</xdr:col>
      <xdr:colOff>57150</xdr:colOff>
      <xdr:row>44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B39946-4C41-E0BA-7DF9-90FF1DC6E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4819650"/>
          <a:ext cx="9267825" cy="364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190500</xdr:colOff>
      <xdr:row>44</xdr:row>
      <xdr:rowOff>123825</xdr:rowOff>
    </xdr:from>
    <xdr:to>
      <xdr:col>18</xdr:col>
      <xdr:colOff>314325</xdr:colOff>
      <xdr:row>63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C37433-A932-F062-3C5D-CB86FB85C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8505825"/>
          <a:ext cx="9267825" cy="3648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66674</xdr:colOff>
      <xdr:row>5</xdr:row>
      <xdr:rowOff>95667</xdr:rowOff>
    </xdr:from>
    <xdr:to>
      <xdr:col>25</xdr:col>
      <xdr:colOff>341675</xdr:colOff>
      <xdr:row>38</xdr:row>
      <xdr:rowOff>141995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2274" y="1048167"/>
          <a:ext cx="8809401" cy="633282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0</xdr:rowOff>
    </xdr:from>
    <xdr:to>
      <xdr:col>12</xdr:col>
      <xdr:colOff>196661</xdr:colOff>
      <xdr:row>33</xdr:row>
      <xdr:rowOff>189569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381000"/>
          <a:ext cx="7349936" cy="6095069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0</xdr:row>
      <xdr:rowOff>66675</xdr:rowOff>
    </xdr:from>
    <xdr:to>
      <xdr:col>24</xdr:col>
      <xdr:colOff>371475</xdr:colOff>
      <xdr:row>16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666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36</xdr:row>
      <xdr:rowOff>133350</xdr:rowOff>
    </xdr:from>
    <xdr:to>
      <xdr:col>13</xdr:col>
      <xdr:colOff>59366</xdr:colOff>
      <xdr:row>71</xdr:row>
      <xdr:rowOff>8578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" y="6991350"/>
          <a:ext cx="7793666" cy="6542728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41</xdr:row>
      <xdr:rowOff>28575</xdr:rowOff>
    </xdr:from>
    <xdr:to>
      <xdr:col>25</xdr:col>
      <xdr:colOff>409575</xdr:colOff>
      <xdr:row>57</xdr:row>
      <xdr:rowOff>57150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78390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304800</xdr:colOff>
      <xdr:row>41</xdr:row>
      <xdr:rowOff>104775</xdr:rowOff>
    </xdr:from>
    <xdr:to>
      <xdr:col>39</xdr:col>
      <xdr:colOff>95250</xdr:colOff>
      <xdr:row>57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79152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95251</xdr:colOff>
      <xdr:row>72</xdr:row>
      <xdr:rowOff>114300</xdr:rowOff>
    </xdr:from>
    <xdr:to>
      <xdr:col>12</xdr:col>
      <xdr:colOff>521267</xdr:colOff>
      <xdr:row>106</xdr:row>
      <xdr:rowOff>160981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1" y="13830300"/>
          <a:ext cx="7741216" cy="6523681"/>
        </a:xfrm>
        <a:prstGeom prst="rect">
          <a:avLst/>
        </a:prstGeom>
      </xdr:spPr>
    </xdr:pic>
    <xdr:clientData/>
  </xdr:twoCellAnchor>
  <xdr:twoCellAnchor editAs="oneCell">
    <xdr:from>
      <xdr:col>13</xdr:col>
      <xdr:colOff>561975</xdr:colOff>
      <xdr:row>74</xdr:row>
      <xdr:rowOff>171450</xdr:rowOff>
    </xdr:from>
    <xdr:to>
      <xdr:col>25</xdr:col>
      <xdr:colOff>352425</xdr:colOff>
      <xdr:row>91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6775" y="1426845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161925</xdr:colOff>
      <xdr:row>75</xdr:row>
      <xdr:rowOff>76200</xdr:rowOff>
    </xdr:from>
    <xdr:to>
      <xdr:col>38</xdr:col>
      <xdr:colOff>561975</xdr:colOff>
      <xdr:row>91</xdr:row>
      <xdr:rowOff>104775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1125" y="1436370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66676</xdr:colOff>
      <xdr:row>108</xdr:row>
      <xdr:rowOff>142875</xdr:rowOff>
    </xdr:from>
    <xdr:to>
      <xdr:col>12</xdr:col>
      <xdr:colOff>564866</xdr:colOff>
      <xdr:row>142</xdr:row>
      <xdr:rowOff>8606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76" y="20716875"/>
          <a:ext cx="7813390" cy="6342731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108</xdr:row>
      <xdr:rowOff>28575</xdr:rowOff>
    </xdr:from>
    <xdr:to>
      <xdr:col>25</xdr:col>
      <xdr:colOff>438150</xdr:colOff>
      <xdr:row>124</xdr:row>
      <xdr:rowOff>57150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206025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108</xdr:row>
      <xdr:rowOff>104775</xdr:rowOff>
    </xdr:from>
    <xdr:to>
      <xdr:col>39</xdr:col>
      <xdr:colOff>400050</xdr:colOff>
      <xdr:row>124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206787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144</xdr:row>
      <xdr:rowOff>38100</xdr:rowOff>
    </xdr:from>
    <xdr:to>
      <xdr:col>12</xdr:col>
      <xdr:colOff>273958</xdr:colOff>
      <xdr:row>177</xdr:row>
      <xdr:rowOff>94298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4775" y="27470100"/>
          <a:ext cx="7484383" cy="6342698"/>
        </a:xfrm>
        <a:prstGeom prst="rect">
          <a:avLst/>
        </a:prstGeom>
      </xdr:spPr>
    </xdr:pic>
    <xdr:clientData/>
  </xdr:twoCellAnchor>
  <xdr:twoCellAnchor editAs="oneCell">
    <xdr:from>
      <xdr:col>13</xdr:col>
      <xdr:colOff>466725</xdr:colOff>
      <xdr:row>145</xdr:row>
      <xdr:rowOff>57150</xdr:rowOff>
    </xdr:from>
    <xdr:to>
      <xdr:col>25</xdr:col>
      <xdr:colOff>257175</xdr:colOff>
      <xdr:row>161</xdr:row>
      <xdr:rowOff>85725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2767965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179</xdr:row>
      <xdr:rowOff>19050</xdr:rowOff>
    </xdr:from>
    <xdr:to>
      <xdr:col>11</xdr:col>
      <xdr:colOff>591958</xdr:colOff>
      <xdr:row>211</xdr:row>
      <xdr:rowOff>113333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725" y="34118550"/>
          <a:ext cx="7211833" cy="6190283"/>
        </a:xfrm>
        <a:prstGeom prst="rect">
          <a:avLst/>
        </a:prstGeom>
      </xdr:spPr>
    </xdr:pic>
    <xdr:clientData/>
  </xdr:twoCellAnchor>
  <xdr:twoCellAnchor editAs="oneCell">
    <xdr:from>
      <xdr:col>13</xdr:col>
      <xdr:colOff>228600</xdr:colOff>
      <xdr:row>179</xdr:row>
      <xdr:rowOff>104775</xdr:rowOff>
    </xdr:from>
    <xdr:to>
      <xdr:col>25</xdr:col>
      <xdr:colOff>19050</xdr:colOff>
      <xdr:row>195</xdr:row>
      <xdr:rowOff>133350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34204275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476250</xdr:colOff>
      <xdr:row>180</xdr:row>
      <xdr:rowOff>57150</xdr:rowOff>
    </xdr:from>
    <xdr:to>
      <xdr:col>38</xdr:col>
      <xdr:colOff>266700</xdr:colOff>
      <xdr:row>196</xdr:row>
      <xdr:rowOff>85725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5850" y="34347150"/>
          <a:ext cx="71056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231321</xdr:colOff>
      <xdr:row>59</xdr:row>
      <xdr:rowOff>13607</xdr:rowOff>
    </xdr:from>
    <xdr:to>
      <xdr:col>19</xdr:col>
      <xdr:colOff>19049</xdr:colOff>
      <xdr:row>73</xdr:row>
      <xdr:rowOff>118382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392" y="11253107"/>
          <a:ext cx="878205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530679</xdr:colOff>
      <xdr:row>59</xdr:row>
      <xdr:rowOff>136071</xdr:rowOff>
    </xdr:from>
    <xdr:to>
      <xdr:col>44</xdr:col>
      <xdr:colOff>146957</xdr:colOff>
      <xdr:row>74</xdr:row>
      <xdr:rowOff>50346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2036" y="11375571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748393</xdr:colOff>
      <xdr:row>78</xdr:row>
      <xdr:rowOff>13607</xdr:rowOff>
    </xdr:from>
    <xdr:to>
      <xdr:col>21</xdr:col>
      <xdr:colOff>104775</xdr:colOff>
      <xdr:row>92</xdr:row>
      <xdr:rowOff>118382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5679" y="14872607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95250</xdr:colOff>
      <xdr:row>78</xdr:row>
      <xdr:rowOff>163286</xdr:rowOff>
    </xdr:from>
    <xdr:to>
      <xdr:col>44</xdr:col>
      <xdr:colOff>323850</xdr:colOff>
      <xdr:row>93</xdr:row>
      <xdr:rowOff>77561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8929" y="15022286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421822</xdr:colOff>
      <xdr:row>95</xdr:row>
      <xdr:rowOff>108857</xdr:rowOff>
    </xdr:from>
    <xdr:to>
      <xdr:col>19</xdr:col>
      <xdr:colOff>213632</xdr:colOff>
      <xdr:row>110</xdr:row>
      <xdr:rowOff>23132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9893" y="18206357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503464</xdr:colOff>
      <xdr:row>96</xdr:row>
      <xdr:rowOff>0</xdr:rowOff>
    </xdr:from>
    <xdr:to>
      <xdr:col>44</xdr:col>
      <xdr:colOff>119742</xdr:colOff>
      <xdr:row>110</xdr:row>
      <xdr:rowOff>104775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4821" y="18288000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299357</xdr:colOff>
      <xdr:row>111</xdr:row>
      <xdr:rowOff>149678</xdr:rowOff>
    </xdr:from>
    <xdr:to>
      <xdr:col>19</xdr:col>
      <xdr:colOff>95250</xdr:colOff>
      <xdr:row>126</xdr:row>
      <xdr:rowOff>63953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7428" y="21295178"/>
          <a:ext cx="879021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122465</xdr:colOff>
      <xdr:row>112</xdr:row>
      <xdr:rowOff>149679</xdr:rowOff>
    </xdr:from>
    <xdr:to>
      <xdr:col>43</xdr:col>
      <xdr:colOff>351065</xdr:colOff>
      <xdr:row>127</xdr:row>
      <xdr:rowOff>63954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33822" y="21485679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190501</xdr:colOff>
      <xdr:row>128</xdr:row>
      <xdr:rowOff>27214</xdr:rowOff>
    </xdr:from>
    <xdr:to>
      <xdr:col>18</xdr:col>
      <xdr:colOff>594633</xdr:colOff>
      <xdr:row>142</xdr:row>
      <xdr:rowOff>131989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2" y="24411214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122465</xdr:colOff>
      <xdr:row>128</xdr:row>
      <xdr:rowOff>122464</xdr:rowOff>
    </xdr:from>
    <xdr:to>
      <xdr:col>43</xdr:col>
      <xdr:colOff>351065</xdr:colOff>
      <xdr:row>143</xdr:row>
      <xdr:rowOff>36739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33822" y="24506464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122465</xdr:colOff>
      <xdr:row>146</xdr:row>
      <xdr:rowOff>40822</xdr:rowOff>
    </xdr:from>
    <xdr:to>
      <xdr:col>18</xdr:col>
      <xdr:colOff>526597</xdr:colOff>
      <xdr:row>160</xdr:row>
      <xdr:rowOff>145597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0536" y="27853822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598714</xdr:colOff>
      <xdr:row>146</xdr:row>
      <xdr:rowOff>54429</xdr:rowOff>
    </xdr:from>
    <xdr:to>
      <xdr:col>43</xdr:col>
      <xdr:colOff>214993</xdr:colOff>
      <xdr:row>160</xdr:row>
      <xdr:rowOff>159204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0" y="27867429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81643</xdr:colOff>
      <xdr:row>166</xdr:row>
      <xdr:rowOff>81643</xdr:rowOff>
    </xdr:from>
    <xdr:to>
      <xdr:col>20</xdr:col>
      <xdr:colOff>59872</xdr:colOff>
      <xdr:row>180</xdr:row>
      <xdr:rowOff>186418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29" y="31704643"/>
          <a:ext cx="8795657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421820</xdr:colOff>
      <xdr:row>3</xdr:row>
      <xdr:rowOff>176893</xdr:rowOff>
    </xdr:from>
    <xdr:to>
      <xdr:col>13</xdr:col>
      <xdr:colOff>329091</xdr:colOff>
      <xdr:row>29</xdr:row>
      <xdr:rowOff>158615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141" y="748393"/>
          <a:ext cx="8697486" cy="4934722"/>
        </a:xfrm>
        <a:prstGeom prst="rect">
          <a:avLst/>
        </a:prstGeom>
      </xdr:spPr>
    </xdr:pic>
    <xdr:clientData/>
  </xdr:twoCellAnchor>
  <xdr:twoCellAnchor editAs="oneCell">
    <xdr:from>
      <xdr:col>1</xdr:col>
      <xdr:colOff>748392</xdr:colOff>
      <xdr:row>191</xdr:row>
      <xdr:rowOff>136071</xdr:rowOff>
    </xdr:from>
    <xdr:to>
      <xdr:col>29</xdr:col>
      <xdr:colOff>136071</xdr:colOff>
      <xdr:row>271</xdr:row>
      <xdr:rowOff>166580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60713" y="36521571"/>
          <a:ext cx="18886715" cy="15270509"/>
        </a:xfrm>
        <a:prstGeom prst="rect">
          <a:avLst/>
        </a:prstGeom>
      </xdr:spPr>
    </xdr:pic>
    <xdr:clientData/>
  </xdr:twoCellAnchor>
  <xdr:twoCellAnchor>
    <xdr:from>
      <xdr:col>20</xdr:col>
      <xdr:colOff>204107</xdr:colOff>
      <xdr:row>6</xdr:row>
      <xdr:rowOff>163286</xdr:rowOff>
    </xdr:from>
    <xdr:to>
      <xdr:col>30</xdr:col>
      <xdr:colOff>217714</xdr:colOff>
      <xdr:row>29</xdr:row>
      <xdr:rowOff>146957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31</xdr:row>
      <xdr:rowOff>28575</xdr:rowOff>
    </xdr:from>
    <xdr:to>
      <xdr:col>14</xdr:col>
      <xdr:colOff>28575</xdr:colOff>
      <xdr:row>46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2505075"/>
          <a:ext cx="822960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438150</xdr:colOff>
      <xdr:row>1</xdr:row>
      <xdr:rowOff>133350</xdr:rowOff>
    </xdr:from>
    <xdr:to>
      <xdr:col>20</xdr:col>
      <xdr:colOff>190500</xdr:colOff>
      <xdr:row>24</xdr:row>
      <xdr:rowOff>133350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323850"/>
          <a:ext cx="9648825" cy="438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523875</xdr:colOff>
      <xdr:row>31</xdr:row>
      <xdr:rowOff>114300</xdr:rowOff>
    </xdr:from>
    <xdr:to>
      <xdr:col>33</xdr:col>
      <xdr:colOff>419100</xdr:colOff>
      <xdr:row>46</xdr:row>
      <xdr:rowOff>171450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0" y="6019800"/>
          <a:ext cx="9039225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54</xdr:row>
      <xdr:rowOff>38100</xdr:rowOff>
    </xdr:from>
    <xdr:to>
      <xdr:col>16</xdr:col>
      <xdr:colOff>123825</xdr:colOff>
      <xdr:row>65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325100"/>
          <a:ext cx="9667875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</xdr:colOff>
      <xdr:row>74</xdr:row>
      <xdr:rowOff>133350</xdr:rowOff>
    </xdr:from>
    <xdr:to>
      <xdr:col>16</xdr:col>
      <xdr:colOff>323850</xdr:colOff>
      <xdr:row>86</xdr:row>
      <xdr:rowOff>47625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4230350"/>
          <a:ext cx="9667875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447675</xdr:colOff>
      <xdr:row>93</xdr:row>
      <xdr:rowOff>76200</xdr:rowOff>
    </xdr:from>
    <xdr:to>
      <xdr:col>15</xdr:col>
      <xdr:colOff>504825</xdr:colOff>
      <xdr:row>104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17792700"/>
          <a:ext cx="9667875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381001</xdr:colOff>
      <xdr:row>69</xdr:row>
      <xdr:rowOff>180905</xdr:rowOff>
    </xdr:from>
    <xdr:to>
      <xdr:col>38</xdr:col>
      <xdr:colOff>476250</xdr:colOff>
      <xdr:row>86</xdr:row>
      <xdr:rowOff>16479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9282" y="13325405"/>
          <a:ext cx="13454062" cy="3074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102</xdr:row>
      <xdr:rowOff>95251</xdr:rowOff>
    </xdr:from>
    <xdr:to>
      <xdr:col>15</xdr:col>
      <xdr:colOff>390526</xdr:colOff>
      <xdr:row>123</xdr:row>
      <xdr:rowOff>184579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9526251"/>
          <a:ext cx="12725400" cy="4089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3459</xdr:colOff>
      <xdr:row>100</xdr:row>
      <xdr:rowOff>185265</xdr:rowOff>
    </xdr:from>
    <xdr:to>
      <xdr:col>39</xdr:col>
      <xdr:colOff>214311</xdr:colOff>
      <xdr:row>124</xdr:row>
      <xdr:rowOff>107158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1740" y="19235265"/>
          <a:ext cx="14176884" cy="449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552450</xdr:colOff>
      <xdr:row>138</xdr:row>
      <xdr:rowOff>66675</xdr:rowOff>
    </xdr:from>
    <xdr:to>
      <xdr:col>14</xdr:col>
      <xdr:colOff>590550</xdr:colOff>
      <xdr:row>153</xdr:row>
      <xdr:rowOff>114300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26355675"/>
          <a:ext cx="903922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19050</xdr:colOff>
      <xdr:row>137</xdr:row>
      <xdr:rowOff>95250</xdr:rowOff>
    </xdr:from>
    <xdr:to>
      <xdr:col>34</xdr:col>
      <xdr:colOff>523875</xdr:colOff>
      <xdr:row>152</xdr:row>
      <xdr:rowOff>142875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26193750"/>
          <a:ext cx="903922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523875</xdr:colOff>
      <xdr:row>159</xdr:row>
      <xdr:rowOff>85725</xdr:rowOff>
    </xdr:from>
    <xdr:to>
      <xdr:col>14</xdr:col>
      <xdr:colOff>561975</xdr:colOff>
      <xdr:row>174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30375225"/>
          <a:ext cx="9039225" cy="2905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21</xdr:row>
      <xdr:rowOff>93699</xdr:rowOff>
    </xdr:from>
    <xdr:to>
      <xdr:col>14</xdr:col>
      <xdr:colOff>1285875</xdr:colOff>
      <xdr:row>41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094199"/>
          <a:ext cx="8305800" cy="3878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485775</xdr:colOff>
      <xdr:row>7</xdr:row>
      <xdr:rowOff>161925</xdr:rowOff>
    </xdr:from>
    <xdr:to>
      <xdr:col>36</xdr:col>
      <xdr:colOff>65395</xdr:colOff>
      <xdr:row>46</xdr:row>
      <xdr:rowOff>141949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35475" y="1495425"/>
          <a:ext cx="10238095" cy="7409524"/>
        </a:xfrm>
        <a:prstGeom prst="rect">
          <a:avLst/>
        </a:prstGeom>
      </xdr:spPr>
    </xdr:pic>
    <xdr:clientData/>
  </xdr:twoCellAnchor>
  <xdr:twoCellAnchor editAs="oneCell">
    <xdr:from>
      <xdr:col>11</xdr:col>
      <xdr:colOff>806857</xdr:colOff>
      <xdr:row>65</xdr:row>
      <xdr:rowOff>56097</xdr:rowOff>
    </xdr:from>
    <xdr:to>
      <xdr:col>18</xdr:col>
      <xdr:colOff>551147</xdr:colOff>
      <xdr:row>83</xdr:row>
      <xdr:rowOff>183578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5645" y="12438597"/>
          <a:ext cx="7818560" cy="3556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457200</xdr:colOff>
      <xdr:row>0</xdr:row>
      <xdr:rowOff>19050</xdr:rowOff>
    </xdr:from>
    <xdr:to>
      <xdr:col>14</xdr:col>
      <xdr:colOff>1838325</xdr:colOff>
      <xdr:row>15</xdr:row>
      <xdr:rowOff>76200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19050"/>
          <a:ext cx="822960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33</xdr:col>
      <xdr:colOff>74934</xdr:colOff>
      <xdr:row>88</xdr:row>
      <xdr:rowOff>56214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430500" y="9334500"/>
          <a:ext cx="10123809" cy="74857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326572</xdr:colOff>
      <xdr:row>59</xdr:row>
      <xdr:rowOff>122465</xdr:rowOff>
    </xdr:from>
    <xdr:to>
      <xdr:col>19</xdr:col>
      <xdr:colOff>127907</xdr:colOff>
      <xdr:row>74</xdr:row>
      <xdr:rowOff>36740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643" y="11361965"/>
          <a:ext cx="8795657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340179</xdr:colOff>
      <xdr:row>60</xdr:row>
      <xdr:rowOff>54429</xdr:rowOff>
    </xdr:from>
    <xdr:to>
      <xdr:col>43</xdr:col>
      <xdr:colOff>568779</xdr:colOff>
      <xdr:row>74</xdr:row>
      <xdr:rowOff>159204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51536" y="11484429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489858</xdr:colOff>
      <xdr:row>79</xdr:row>
      <xdr:rowOff>27214</xdr:rowOff>
    </xdr:from>
    <xdr:to>
      <xdr:col>19</xdr:col>
      <xdr:colOff>291193</xdr:colOff>
      <xdr:row>93</xdr:row>
      <xdr:rowOff>131989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7929" y="15076714"/>
          <a:ext cx="8795657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353786</xdr:colOff>
      <xdr:row>79</xdr:row>
      <xdr:rowOff>108857</xdr:rowOff>
    </xdr:from>
    <xdr:to>
      <xdr:col>42</xdr:col>
      <xdr:colOff>582386</xdr:colOff>
      <xdr:row>94</xdr:row>
      <xdr:rowOff>23132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52822" y="15158357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326572</xdr:colOff>
      <xdr:row>95</xdr:row>
      <xdr:rowOff>149679</xdr:rowOff>
    </xdr:from>
    <xdr:to>
      <xdr:col>19</xdr:col>
      <xdr:colOff>118382</xdr:colOff>
      <xdr:row>110</xdr:row>
      <xdr:rowOff>63954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4643" y="18247179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1</xdr:colOff>
      <xdr:row>96</xdr:row>
      <xdr:rowOff>81643</xdr:rowOff>
    </xdr:from>
    <xdr:to>
      <xdr:col>43</xdr:col>
      <xdr:colOff>228601</xdr:colOff>
      <xdr:row>110</xdr:row>
      <xdr:rowOff>186418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1358" y="18369643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408215</xdr:colOff>
      <xdr:row>111</xdr:row>
      <xdr:rowOff>163285</xdr:rowOff>
    </xdr:from>
    <xdr:to>
      <xdr:col>19</xdr:col>
      <xdr:colOff>206829</xdr:colOff>
      <xdr:row>126</xdr:row>
      <xdr:rowOff>77560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6286" y="21308785"/>
          <a:ext cx="8792936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272143</xdr:colOff>
      <xdr:row>137</xdr:row>
      <xdr:rowOff>13608</xdr:rowOff>
    </xdr:from>
    <xdr:to>
      <xdr:col>19</xdr:col>
      <xdr:colOff>63953</xdr:colOff>
      <xdr:row>151</xdr:row>
      <xdr:rowOff>118383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0214" y="24397608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571502</xdr:colOff>
      <xdr:row>135</xdr:row>
      <xdr:rowOff>163287</xdr:rowOff>
    </xdr:from>
    <xdr:to>
      <xdr:col>44</xdr:col>
      <xdr:colOff>187780</xdr:colOff>
      <xdr:row>150</xdr:row>
      <xdr:rowOff>77562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82859" y="25880787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408215</xdr:colOff>
      <xdr:row>153</xdr:row>
      <xdr:rowOff>108858</xdr:rowOff>
    </xdr:from>
    <xdr:to>
      <xdr:col>19</xdr:col>
      <xdr:colOff>200025</xdr:colOff>
      <xdr:row>168</xdr:row>
      <xdr:rowOff>23133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6286" y="27540858"/>
          <a:ext cx="8786132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530679</xdr:colOff>
      <xdr:row>154</xdr:row>
      <xdr:rowOff>122465</xdr:rowOff>
    </xdr:from>
    <xdr:to>
      <xdr:col>44</xdr:col>
      <xdr:colOff>146957</xdr:colOff>
      <xdr:row>169</xdr:row>
      <xdr:rowOff>36740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42036" y="27744965"/>
          <a:ext cx="8801100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979715</xdr:colOff>
      <xdr:row>2</xdr:row>
      <xdr:rowOff>68036</xdr:rowOff>
    </xdr:from>
    <xdr:to>
      <xdr:col>14</xdr:col>
      <xdr:colOff>625185</xdr:colOff>
      <xdr:row>26</xdr:row>
      <xdr:rowOff>150341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036" y="449036"/>
          <a:ext cx="9048006" cy="4654305"/>
        </a:xfrm>
        <a:prstGeom prst="rect">
          <a:avLst/>
        </a:prstGeom>
      </xdr:spPr>
    </xdr:pic>
    <xdr:clientData/>
  </xdr:twoCellAnchor>
  <xdr:twoCellAnchor editAs="oneCell">
    <xdr:from>
      <xdr:col>65</xdr:col>
      <xdr:colOff>503464</xdr:colOff>
      <xdr:row>59</xdr:row>
      <xdr:rowOff>149678</xdr:rowOff>
    </xdr:from>
    <xdr:to>
      <xdr:col>80</xdr:col>
      <xdr:colOff>491218</xdr:colOff>
      <xdr:row>75</xdr:row>
      <xdr:rowOff>44903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58393" y="11389178"/>
          <a:ext cx="91725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204107</xdr:colOff>
      <xdr:row>60</xdr:row>
      <xdr:rowOff>111579</xdr:rowOff>
    </xdr:from>
    <xdr:to>
      <xdr:col>63</xdr:col>
      <xdr:colOff>194582</xdr:colOff>
      <xdr:row>76</xdr:row>
      <xdr:rowOff>6804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49571" y="11541579"/>
          <a:ext cx="9175297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453118</xdr:colOff>
      <xdr:row>89</xdr:row>
      <xdr:rowOff>118382</xdr:rowOff>
    </xdr:from>
    <xdr:to>
      <xdr:col>62</xdr:col>
      <xdr:colOff>443594</xdr:colOff>
      <xdr:row>105</xdr:row>
      <xdr:rowOff>13607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86261" y="17072882"/>
          <a:ext cx="9175297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114300</xdr:colOff>
      <xdr:row>88</xdr:row>
      <xdr:rowOff>16329</xdr:rowOff>
    </xdr:from>
    <xdr:to>
      <xdr:col>80</xdr:col>
      <xdr:colOff>104775</xdr:colOff>
      <xdr:row>103</xdr:row>
      <xdr:rowOff>102054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69229" y="16780329"/>
          <a:ext cx="9175296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381001</xdr:colOff>
      <xdr:row>112</xdr:row>
      <xdr:rowOff>149679</xdr:rowOff>
    </xdr:from>
    <xdr:to>
      <xdr:col>63</xdr:col>
      <xdr:colOff>368754</xdr:colOff>
      <xdr:row>128</xdr:row>
      <xdr:rowOff>44904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26465" y="21485679"/>
          <a:ext cx="91725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598714</xdr:colOff>
      <xdr:row>112</xdr:row>
      <xdr:rowOff>163285</xdr:rowOff>
    </xdr:from>
    <xdr:to>
      <xdr:col>80</xdr:col>
      <xdr:colOff>586468</xdr:colOff>
      <xdr:row>128</xdr:row>
      <xdr:rowOff>58510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53643" y="21499285"/>
          <a:ext cx="91725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204108</xdr:colOff>
      <xdr:row>136</xdr:row>
      <xdr:rowOff>13607</xdr:rowOff>
    </xdr:from>
    <xdr:to>
      <xdr:col>63</xdr:col>
      <xdr:colOff>191861</xdr:colOff>
      <xdr:row>151</xdr:row>
      <xdr:rowOff>99332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49572" y="25921607"/>
          <a:ext cx="91725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561975</xdr:colOff>
      <xdr:row>136</xdr:row>
      <xdr:rowOff>172811</xdr:rowOff>
    </xdr:from>
    <xdr:to>
      <xdr:col>80</xdr:col>
      <xdr:colOff>552450</xdr:colOff>
      <xdr:row>152</xdr:row>
      <xdr:rowOff>68036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16904" y="26080811"/>
          <a:ext cx="9175296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171</xdr:row>
      <xdr:rowOff>0</xdr:rowOff>
    </xdr:from>
    <xdr:to>
      <xdr:col>63</xdr:col>
      <xdr:colOff>600075</xdr:colOff>
      <xdr:row>186</xdr:row>
      <xdr:rowOff>85725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621500"/>
          <a:ext cx="91344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198</xdr:row>
      <xdr:rowOff>0</xdr:rowOff>
    </xdr:from>
    <xdr:to>
      <xdr:col>63</xdr:col>
      <xdr:colOff>561975</xdr:colOff>
      <xdr:row>213</xdr:row>
      <xdr:rowOff>85725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57786" y="37719000"/>
          <a:ext cx="91344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64</xdr:col>
      <xdr:colOff>394607</xdr:colOff>
      <xdr:row>32</xdr:row>
      <xdr:rowOff>145596</xdr:rowOff>
    </xdr:from>
    <xdr:to>
      <xdr:col>72</xdr:col>
      <xdr:colOff>68035</xdr:colOff>
      <xdr:row>47</xdr:row>
      <xdr:rowOff>31296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16</xdr:row>
      <xdr:rowOff>38100</xdr:rowOff>
    </xdr:from>
    <xdr:to>
      <xdr:col>12</xdr:col>
      <xdr:colOff>1885950</xdr:colOff>
      <xdr:row>27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30861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123825</xdr:colOff>
      <xdr:row>2</xdr:row>
      <xdr:rowOff>123825</xdr:rowOff>
    </xdr:from>
    <xdr:to>
      <xdr:col>12</xdr:col>
      <xdr:colOff>1924050</xdr:colOff>
      <xdr:row>14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04825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533400</xdr:colOff>
      <xdr:row>16</xdr:row>
      <xdr:rowOff>28575</xdr:rowOff>
    </xdr:from>
    <xdr:to>
      <xdr:col>27</xdr:col>
      <xdr:colOff>504825</xdr:colOff>
      <xdr:row>27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0" y="3076575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133350</xdr:colOff>
      <xdr:row>34</xdr:row>
      <xdr:rowOff>104775</xdr:rowOff>
    </xdr:from>
    <xdr:to>
      <xdr:col>12</xdr:col>
      <xdr:colOff>1933575</xdr:colOff>
      <xdr:row>46</xdr:row>
      <xdr:rowOff>47625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6581775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390525</xdr:colOff>
      <xdr:row>34</xdr:row>
      <xdr:rowOff>114300</xdr:rowOff>
    </xdr:from>
    <xdr:to>
      <xdr:col>27</xdr:col>
      <xdr:colOff>361950</xdr:colOff>
      <xdr:row>46</xdr:row>
      <xdr:rowOff>57150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65913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180975</xdr:colOff>
      <xdr:row>53</xdr:row>
      <xdr:rowOff>28575</xdr:rowOff>
    </xdr:from>
    <xdr:to>
      <xdr:col>12</xdr:col>
      <xdr:colOff>1981200</xdr:colOff>
      <xdr:row>64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10125075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257175</xdr:colOff>
      <xdr:row>52</xdr:row>
      <xdr:rowOff>161925</xdr:rowOff>
    </xdr:from>
    <xdr:to>
      <xdr:col>27</xdr:col>
      <xdr:colOff>228600</xdr:colOff>
      <xdr:row>64</xdr:row>
      <xdr:rowOff>104775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5" y="10067925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73</xdr:row>
      <xdr:rowOff>0</xdr:rowOff>
    </xdr:from>
    <xdr:to>
      <xdr:col>13</xdr:col>
      <xdr:colOff>57150</xdr:colOff>
      <xdr:row>84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39065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142875</xdr:colOff>
      <xdr:row>73</xdr:row>
      <xdr:rowOff>133350</xdr:rowOff>
    </xdr:from>
    <xdr:to>
      <xdr:col>28</xdr:col>
      <xdr:colOff>114300</xdr:colOff>
      <xdr:row>85</xdr:row>
      <xdr:rowOff>76200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6075" y="1403985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92</xdr:row>
      <xdr:rowOff>0</xdr:rowOff>
    </xdr:from>
    <xdr:to>
      <xdr:col>13</xdr:col>
      <xdr:colOff>57150</xdr:colOff>
      <xdr:row>103</xdr:row>
      <xdr:rowOff>133350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75260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200025</xdr:colOff>
      <xdr:row>91</xdr:row>
      <xdr:rowOff>152400</xdr:rowOff>
    </xdr:from>
    <xdr:to>
      <xdr:col>28</xdr:col>
      <xdr:colOff>171450</xdr:colOff>
      <xdr:row>103</xdr:row>
      <xdr:rowOff>95250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3225" y="174879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110</xdr:row>
      <xdr:rowOff>0</xdr:rowOff>
    </xdr:from>
    <xdr:to>
      <xdr:col>13</xdr:col>
      <xdr:colOff>57150</xdr:colOff>
      <xdr:row>121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20955000"/>
          <a:ext cx="6677025" cy="2228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24</xdr:col>
      <xdr:colOff>266700</xdr:colOff>
      <xdr:row>29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952500"/>
          <a:ext cx="13068300" cy="466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29</xdr:row>
      <xdr:rowOff>9525</xdr:rowOff>
    </xdr:from>
    <xdr:to>
      <xdr:col>24</xdr:col>
      <xdr:colOff>295275</xdr:colOff>
      <xdr:row>53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5534025"/>
          <a:ext cx="13068300" cy="466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381000</xdr:colOff>
      <xdr:row>27</xdr:row>
      <xdr:rowOff>85725</xdr:rowOff>
    </xdr:from>
    <xdr:to>
      <xdr:col>47</xdr:col>
      <xdr:colOff>9525</xdr:colOff>
      <xdr:row>51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30600" y="5229225"/>
          <a:ext cx="12430125" cy="466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28575</xdr:colOff>
      <xdr:row>1</xdr:row>
      <xdr:rowOff>142875</xdr:rowOff>
    </xdr:from>
    <xdr:to>
      <xdr:col>46</xdr:col>
      <xdr:colOff>266700</xdr:colOff>
      <xdr:row>26</xdr:row>
      <xdr:rowOff>47625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8175" y="333375"/>
          <a:ext cx="12430125" cy="466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76200</xdr:rowOff>
    </xdr:from>
    <xdr:to>
      <xdr:col>14</xdr:col>
      <xdr:colOff>9525</xdr:colOff>
      <xdr:row>18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57200"/>
          <a:ext cx="7324725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</xdr:colOff>
      <xdr:row>2</xdr:row>
      <xdr:rowOff>161925</xdr:rowOff>
    </xdr:from>
    <xdr:to>
      <xdr:col>27</xdr:col>
      <xdr:colOff>28575</xdr:colOff>
      <xdr:row>18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542925"/>
          <a:ext cx="7315200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23</xdr:row>
      <xdr:rowOff>95250</xdr:rowOff>
    </xdr:from>
    <xdr:to>
      <xdr:col>13</xdr:col>
      <xdr:colOff>323850</xdr:colOff>
      <xdr:row>39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4476750"/>
          <a:ext cx="673417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428625</xdr:colOff>
      <xdr:row>50</xdr:row>
      <xdr:rowOff>180975</xdr:rowOff>
    </xdr:from>
    <xdr:to>
      <xdr:col>12</xdr:col>
      <xdr:colOff>428625</xdr:colOff>
      <xdr:row>66</xdr:row>
      <xdr:rowOff>142875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DDE9C20-3CAA-B508-58FF-DA4F8AFDB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9705975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76</xdr:row>
      <xdr:rowOff>57150</xdr:rowOff>
    </xdr:from>
    <xdr:to>
      <xdr:col>12</xdr:col>
      <xdr:colOff>581025</xdr:colOff>
      <xdr:row>92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4A4766-3CAF-7028-8953-E5239F1B7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4535150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99</xdr:row>
      <xdr:rowOff>133350</xdr:rowOff>
    </xdr:from>
    <xdr:to>
      <xdr:col>12</xdr:col>
      <xdr:colOff>504825</xdr:colOff>
      <xdr:row>115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AED3BE5-ABF5-12DF-70D2-FACACCC98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8992850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514350</xdr:colOff>
      <xdr:row>122</xdr:row>
      <xdr:rowOff>0</xdr:rowOff>
    </xdr:from>
    <xdr:to>
      <xdr:col>12</xdr:col>
      <xdr:colOff>514350</xdr:colOff>
      <xdr:row>137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0D3004D-5FE0-8925-0AAE-5C9A9E323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23241000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149</xdr:row>
      <xdr:rowOff>0</xdr:rowOff>
    </xdr:from>
    <xdr:to>
      <xdr:col>13</xdr:col>
      <xdr:colOff>0</xdr:colOff>
      <xdr:row>164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C5FEF41-E76A-6E69-BA9C-B98A23C2B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8384500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123825</xdr:colOff>
      <xdr:row>51</xdr:row>
      <xdr:rowOff>57150</xdr:rowOff>
    </xdr:from>
    <xdr:to>
      <xdr:col>25</xdr:col>
      <xdr:colOff>123825</xdr:colOff>
      <xdr:row>67</xdr:row>
      <xdr:rowOff>19050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C4C5DCC-B842-A7ED-224B-5BEDAC8E3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9772650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75</xdr:row>
      <xdr:rowOff>85725</xdr:rowOff>
    </xdr:from>
    <xdr:to>
      <xdr:col>25</xdr:col>
      <xdr:colOff>285750</xdr:colOff>
      <xdr:row>91</xdr:row>
      <xdr:rowOff>47625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09EEF50-767C-27B0-EC3B-96FA9AFF9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0" y="14373225"/>
          <a:ext cx="6096000" cy="3009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1571625</xdr:colOff>
      <xdr:row>22</xdr:row>
      <xdr:rowOff>161925</xdr:rowOff>
    </xdr:from>
    <xdr:to>
      <xdr:col>13</xdr:col>
      <xdr:colOff>28575</xdr:colOff>
      <xdr:row>38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2190750"/>
          <a:ext cx="733425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1781175</xdr:colOff>
      <xdr:row>41</xdr:row>
      <xdr:rowOff>38100</xdr:rowOff>
    </xdr:from>
    <xdr:to>
      <xdr:col>13</xdr:col>
      <xdr:colOff>133350</xdr:colOff>
      <xdr:row>56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5686425"/>
          <a:ext cx="7334250" cy="29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1162050</xdr:colOff>
      <xdr:row>7</xdr:row>
      <xdr:rowOff>171450</xdr:rowOff>
    </xdr:from>
    <xdr:to>
      <xdr:col>14</xdr:col>
      <xdr:colOff>171450</xdr:colOff>
      <xdr:row>19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2390775"/>
          <a:ext cx="1015365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60</xdr:row>
      <xdr:rowOff>152400</xdr:rowOff>
    </xdr:from>
    <xdr:to>
      <xdr:col>13</xdr:col>
      <xdr:colOff>152400</xdr:colOff>
      <xdr:row>72</xdr:row>
      <xdr:rowOff>133350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2468225"/>
          <a:ext cx="8829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952500</xdr:colOff>
      <xdr:row>80</xdr:row>
      <xdr:rowOff>180975</xdr:rowOff>
    </xdr:from>
    <xdr:to>
      <xdr:col>11</xdr:col>
      <xdr:colOff>581025</xdr:colOff>
      <xdr:row>92</xdr:row>
      <xdr:rowOff>161925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1630680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914400</xdr:colOff>
      <xdr:row>84</xdr:row>
      <xdr:rowOff>95250</xdr:rowOff>
    </xdr:from>
    <xdr:to>
      <xdr:col>16</xdr:col>
      <xdr:colOff>1352550</xdr:colOff>
      <xdr:row>96</xdr:row>
      <xdr:rowOff>76200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6275" y="16983075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1333500</xdr:colOff>
      <xdr:row>101</xdr:row>
      <xdr:rowOff>171450</xdr:rowOff>
    </xdr:from>
    <xdr:to>
      <xdr:col>12</xdr:col>
      <xdr:colOff>257175</xdr:colOff>
      <xdr:row>113</xdr:row>
      <xdr:rowOff>152400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20297775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1352550</xdr:colOff>
      <xdr:row>121</xdr:row>
      <xdr:rowOff>19050</xdr:rowOff>
    </xdr:from>
    <xdr:to>
      <xdr:col>12</xdr:col>
      <xdr:colOff>276225</xdr:colOff>
      <xdr:row>133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23955375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121</xdr:row>
      <xdr:rowOff>85725</xdr:rowOff>
    </xdr:from>
    <xdr:to>
      <xdr:col>16</xdr:col>
      <xdr:colOff>495300</xdr:colOff>
      <xdr:row>133</xdr:row>
      <xdr:rowOff>66675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9025" y="2402205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1200150</xdr:colOff>
      <xdr:row>140</xdr:row>
      <xdr:rowOff>161925</xdr:rowOff>
    </xdr:from>
    <xdr:to>
      <xdr:col>12</xdr:col>
      <xdr:colOff>123825</xdr:colOff>
      <xdr:row>152</xdr:row>
      <xdr:rowOff>142875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2771775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1476375</xdr:colOff>
      <xdr:row>161</xdr:row>
      <xdr:rowOff>180975</xdr:rowOff>
    </xdr:from>
    <xdr:to>
      <xdr:col>12</xdr:col>
      <xdr:colOff>400050</xdr:colOff>
      <xdr:row>173</xdr:row>
      <xdr:rowOff>161925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3173730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1971675</xdr:colOff>
      <xdr:row>161</xdr:row>
      <xdr:rowOff>104775</xdr:rowOff>
    </xdr:from>
    <xdr:to>
      <xdr:col>17</xdr:col>
      <xdr:colOff>142875</xdr:colOff>
      <xdr:row>173</xdr:row>
      <xdr:rowOff>85725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3550" y="3166110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561975</xdr:colOff>
      <xdr:row>184</xdr:row>
      <xdr:rowOff>180975</xdr:rowOff>
    </xdr:from>
    <xdr:to>
      <xdr:col>13</xdr:col>
      <xdr:colOff>600075</xdr:colOff>
      <xdr:row>196</xdr:row>
      <xdr:rowOff>161925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3611880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2028825</xdr:colOff>
      <xdr:row>184</xdr:row>
      <xdr:rowOff>104775</xdr:rowOff>
    </xdr:from>
    <xdr:to>
      <xdr:col>17</xdr:col>
      <xdr:colOff>200025</xdr:colOff>
      <xdr:row>196</xdr:row>
      <xdr:rowOff>85725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0700" y="36042600"/>
          <a:ext cx="72390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204</xdr:row>
      <xdr:rowOff>38100</xdr:rowOff>
    </xdr:from>
    <xdr:to>
      <xdr:col>13</xdr:col>
      <xdr:colOff>95250</xdr:colOff>
      <xdr:row>226</xdr:row>
      <xdr:rowOff>85725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39785925"/>
          <a:ext cx="8667750" cy="423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</xdr:row>
      <xdr:rowOff>0</xdr:rowOff>
    </xdr:from>
    <xdr:to>
      <xdr:col>27</xdr:col>
      <xdr:colOff>504825</xdr:colOff>
      <xdr:row>34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94426E-C940-4C7B-93B4-3624732D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2667000"/>
          <a:ext cx="1092517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27</xdr:col>
      <xdr:colOff>504825</xdr:colOff>
      <xdr:row>58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2539ED-68CB-42E0-8F01-5E93231C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239000"/>
          <a:ext cx="1092517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113</xdr:row>
      <xdr:rowOff>142875</xdr:rowOff>
    </xdr:from>
    <xdr:to>
      <xdr:col>22</xdr:col>
      <xdr:colOff>104775</xdr:colOff>
      <xdr:row>129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352E4D-2976-439D-8664-7B3B4298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216693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123825</xdr:colOff>
      <xdr:row>59</xdr:row>
      <xdr:rowOff>66675</xdr:rowOff>
    </xdr:from>
    <xdr:to>
      <xdr:col>22</xdr:col>
      <xdr:colOff>152400</xdr:colOff>
      <xdr:row>75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351EE4-1A31-4312-B96B-5F33D072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13061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75</xdr:row>
      <xdr:rowOff>0</xdr:rowOff>
    </xdr:from>
    <xdr:to>
      <xdr:col>22</xdr:col>
      <xdr:colOff>142875</xdr:colOff>
      <xdr:row>90</xdr:row>
      <xdr:rowOff>123825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B82AAB-F790-4B6F-9294-0803000A7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1428750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342900</xdr:colOff>
      <xdr:row>92</xdr:row>
      <xdr:rowOff>85725</xdr:rowOff>
    </xdr:from>
    <xdr:to>
      <xdr:col>22</xdr:col>
      <xdr:colOff>371475</xdr:colOff>
      <xdr:row>108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A80E0D5-5F1C-49BC-A614-B4437681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0" y="176117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361950</xdr:colOff>
      <xdr:row>134</xdr:row>
      <xdr:rowOff>133350</xdr:rowOff>
    </xdr:from>
    <xdr:to>
      <xdr:col>22</xdr:col>
      <xdr:colOff>390525</xdr:colOff>
      <xdr:row>150</xdr:row>
      <xdr:rowOff>66675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5E97C0-F726-4832-B5B7-54F1014A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7950" y="2566035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590550</xdr:colOff>
      <xdr:row>152</xdr:row>
      <xdr:rowOff>19050</xdr:rowOff>
    </xdr:from>
    <xdr:to>
      <xdr:col>23</xdr:col>
      <xdr:colOff>9525</xdr:colOff>
      <xdr:row>167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DEE4465-BCC7-41BD-9644-5EFE7FE4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2897505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361950</xdr:colOff>
      <xdr:row>173</xdr:row>
      <xdr:rowOff>57150</xdr:rowOff>
    </xdr:from>
    <xdr:to>
      <xdr:col>23</xdr:col>
      <xdr:colOff>447675</xdr:colOff>
      <xdr:row>188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70B60B0-0930-4FA5-9A8D-CD722E600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4700" y="3301365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371475</xdr:colOff>
      <xdr:row>194</xdr:row>
      <xdr:rowOff>161925</xdr:rowOff>
    </xdr:from>
    <xdr:to>
      <xdr:col>23</xdr:col>
      <xdr:colOff>457200</xdr:colOff>
      <xdr:row>210</xdr:row>
      <xdr:rowOff>95250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4723000-ACBF-4A81-A75E-DF25A7AA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371189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295275</xdr:colOff>
      <xdr:row>213</xdr:row>
      <xdr:rowOff>9525</xdr:rowOff>
    </xdr:from>
    <xdr:to>
      <xdr:col>23</xdr:col>
      <xdr:colOff>381000</xdr:colOff>
      <xdr:row>228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2C5DF58-1287-4781-A38F-55A6388AB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405860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552450</xdr:colOff>
      <xdr:row>232</xdr:row>
      <xdr:rowOff>180975</xdr:rowOff>
    </xdr:from>
    <xdr:to>
      <xdr:col>24</xdr:col>
      <xdr:colOff>28575</xdr:colOff>
      <xdr:row>248</xdr:row>
      <xdr:rowOff>114300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60BD280-D1FE-4D26-84AD-187E41D99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43769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76200</xdr:colOff>
      <xdr:row>113</xdr:row>
      <xdr:rowOff>152400</xdr:rowOff>
    </xdr:from>
    <xdr:to>
      <xdr:col>37</xdr:col>
      <xdr:colOff>161925</xdr:colOff>
      <xdr:row>129</xdr:row>
      <xdr:rowOff>85725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C3550DE-EAA1-4797-8D59-02032266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73350" y="2167890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295275</xdr:colOff>
      <xdr:row>134</xdr:row>
      <xdr:rowOff>0</xdr:rowOff>
    </xdr:from>
    <xdr:to>
      <xdr:col>36</xdr:col>
      <xdr:colOff>381000</xdr:colOff>
      <xdr:row>149</xdr:row>
      <xdr:rowOff>123825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D9F783D-07EA-47F2-849B-7AA9C6779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2825" y="2552700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314325</xdr:colOff>
      <xdr:row>152</xdr:row>
      <xdr:rowOff>133350</xdr:rowOff>
    </xdr:from>
    <xdr:to>
      <xdr:col>36</xdr:col>
      <xdr:colOff>400050</xdr:colOff>
      <xdr:row>168</xdr:row>
      <xdr:rowOff>66675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4614020-CAC9-4B07-B1DA-324935408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1875" y="29089350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314325</xdr:colOff>
      <xdr:row>174</xdr:row>
      <xdr:rowOff>66675</xdr:rowOff>
    </xdr:from>
    <xdr:to>
      <xdr:col>36</xdr:col>
      <xdr:colOff>400050</xdr:colOff>
      <xdr:row>190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C3F5560-6480-4B71-9515-F6B006B68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01875" y="332136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390525</xdr:colOff>
      <xdr:row>194</xdr:row>
      <xdr:rowOff>180975</xdr:rowOff>
    </xdr:from>
    <xdr:to>
      <xdr:col>36</xdr:col>
      <xdr:colOff>476250</xdr:colOff>
      <xdr:row>210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DB1E1BF-D2C5-4FE1-B322-55189E297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8075" y="371379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57150</xdr:colOff>
      <xdr:row>214</xdr:row>
      <xdr:rowOff>161925</xdr:rowOff>
    </xdr:from>
    <xdr:to>
      <xdr:col>37</xdr:col>
      <xdr:colOff>142875</xdr:colOff>
      <xdr:row>230</xdr:row>
      <xdr:rowOff>95250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85E00BD-A88B-4FFA-BDE9-00B2D819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54300" y="409289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371475</xdr:colOff>
      <xdr:row>235</xdr:row>
      <xdr:rowOff>123825</xdr:rowOff>
    </xdr:from>
    <xdr:to>
      <xdr:col>37</xdr:col>
      <xdr:colOff>457200</xdr:colOff>
      <xdr:row>251</xdr:row>
      <xdr:rowOff>57150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40A534B-039C-42D3-AEED-B1C28A207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5" y="448913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200025</xdr:colOff>
      <xdr:row>75</xdr:row>
      <xdr:rowOff>47625</xdr:rowOff>
    </xdr:from>
    <xdr:to>
      <xdr:col>37</xdr:col>
      <xdr:colOff>285750</xdr:colOff>
      <xdr:row>90</xdr:row>
      <xdr:rowOff>171450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01871ED-7CC6-4740-A8F8-923107EF8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7175" y="1433512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76200</xdr:colOff>
      <xdr:row>93</xdr:row>
      <xdr:rowOff>66675</xdr:rowOff>
    </xdr:from>
    <xdr:to>
      <xdr:col>37</xdr:col>
      <xdr:colOff>161925</xdr:colOff>
      <xdr:row>109</xdr:row>
      <xdr:rowOff>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55A95A2-5D90-4915-BC42-74808DA0B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73350" y="17783175"/>
          <a:ext cx="740092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195262</xdr:colOff>
      <xdr:row>10</xdr:row>
      <xdr:rowOff>0</xdr:rowOff>
    </xdr:from>
    <xdr:to>
      <xdr:col>8</xdr:col>
      <xdr:colOff>171450</xdr:colOff>
      <xdr:row>24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25056A4-2378-44E7-93D5-CA4239E2E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0</xdr:col>
      <xdr:colOff>0</xdr:colOff>
      <xdr:row>135</xdr:row>
      <xdr:rowOff>180976</xdr:rowOff>
    </xdr:from>
    <xdr:to>
      <xdr:col>8</xdr:col>
      <xdr:colOff>406596</xdr:colOff>
      <xdr:row>148</xdr:row>
      <xdr:rowOff>9526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1BB5AEF-DE09-4EC4-A67A-062184436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898476"/>
          <a:ext cx="5283396" cy="230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153</xdr:row>
      <xdr:rowOff>180975</xdr:rowOff>
    </xdr:from>
    <xdr:to>
      <xdr:col>10</xdr:col>
      <xdr:colOff>266700</xdr:colOff>
      <xdr:row>168</xdr:row>
      <xdr:rowOff>95250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F8FBDA1-575A-45DF-81EE-73836DA2A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9327475"/>
          <a:ext cx="6353175" cy="277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tnw\bt\boc\Shared\Allison%20Wolder\Allison\1_Experimentals\P3\P3A011_BC_dicarbonyl_benzoylformic%20acid%20(10)_hplc\HPLC_benzoylformic%20acid2.xlsx" TargetMode="External"/><Relationship Id="rId1" Type="http://schemas.openxmlformats.org/officeDocument/2006/relationships/externalLinkPath" Target="file:///M:\tnw\bt\boc\Shared\Allison%20Wolder\Allison\1_Experimentals\P3\P3A011_BC_dicarbonyl_benzoylformic%20acid%20(10)_hplc\HPLC_benzoylformic%20acid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eaks"/>
      <sheetName val=" benzoylformic aci"/>
      <sheetName val="Mandelic Acid"/>
      <sheetName val="phenylglyoxal"/>
      <sheetName val="Benzaldehyde"/>
      <sheetName val="Benzoic acid"/>
      <sheetName val="Benzyl alcohol"/>
      <sheetName val="Reaction Results"/>
      <sheetName val="Calibration benzoylformic acid"/>
      <sheetName val="is it H2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Benzoylformic acid</v>
          </cell>
        </row>
        <row r="3">
          <cell r="B3" t="str">
            <v>OYE2</v>
          </cell>
          <cell r="C3">
            <v>6.0711195993119498</v>
          </cell>
        </row>
        <row r="4">
          <cell r="B4" t="str">
            <v>OYE3</v>
          </cell>
          <cell r="C4">
            <v>7.7331128368579041</v>
          </cell>
        </row>
        <row r="5">
          <cell r="B5" t="str">
            <v>TsOYE</v>
          </cell>
          <cell r="C5">
            <v>5.0519958514621068</v>
          </cell>
        </row>
        <row r="6">
          <cell r="B6" t="str">
            <v>GluER</v>
          </cell>
          <cell r="C6">
            <v>7.1087452359270129</v>
          </cell>
        </row>
        <row r="7">
          <cell r="B7" t="str">
            <v>NtDBR</v>
          </cell>
          <cell r="C7">
            <v>9.4300798509224588</v>
          </cell>
        </row>
        <row r="8">
          <cell r="B8" t="str">
            <v>YqjM</v>
          </cell>
          <cell r="C8">
            <v>5.7240695301696514</v>
          </cell>
        </row>
        <row r="9">
          <cell r="B9" t="str">
            <v>control</v>
          </cell>
          <cell r="C9">
            <v>9.6687535835947251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8:AL247"/>
  <sheetViews>
    <sheetView topLeftCell="A40" zoomScale="70" zoomScaleNormal="70" workbookViewId="0">
      <selection activeCell="R50" sqref="R50"/>
    </sheetView>
  </sheetViews>
  <sheetFormatPr defaultRowHeight="15" x14ac:dyDescent="0.25"/>
  <cols>
    <col min="2" max="2" width="15" bestFit="1" customWidth="1"/>
    <col min="4" max="4" width="9.7109375" customWidth="1"/>
    <col min="5" max="5" width="9.42578125" customWidth="1"/>
    <col min="6" max="6" width="12" bestFit="1" customWidth="1"/>
    <col min="7" max="7" width="11.85546875" bestFit="1" customWidth="1"/>
    <col min="8" max="8" width="12.7109375" bestFit="1" customWidth="1"/>
    <col min="15" max="15" width="12.42578125" customWidth="1"/>
    <col min="16" max="16" width="11.5703125" customWidth="1"/>
    <col min="17" max="17" width="12.85546875" customWidth="1"/>
    <col min="32" max="32" width="13.42578125" customWidth="1"/>
  </cols>
  <sheetData>
    <row r="38" spans="1:29" x14ac:dyDescent="0.25">
      <c r="A38" t="s">
        <v>21</v>
      </c>
      <c r="D38" t="s">
        <v>15</v>
      </c>
      <c r="E38" t="s">
        <v>17</v>
      </c>
      <c r="F38" t="s">
        <v>40</v>
      </c>
      <c r="G38" t="s">
        <v>20</v>
      </c>
      <c r="L38" t="s">
        <v>15</v>
      </c>
      <c r="M38" t="s">
        <v>17</v>
      </c>
      <c r="N38" t="s">
        <v>40</v>
      </c>
      <c r="O38" t="s">
        <v>20</v>
      </c>
    </row>
    <row r="39" spans="1:29" x14ac:dyDescent="0.25">
      <c r="D39" t="s">
        <v>16</v>
      </c>
      <c r="E39" s="8">
        <f>G66</f>
        <v>3.0152969004697998</v>
      </c>
      <c r="F39" s="8">
        <v>0</v>
      </c>
      <c r="G39" s="9">
        <f>C76*100</f>
        <v>0</v>
      </c>
      <c r="L39" t="s">
        <v>16</v>
      </c>
      <c r="M39" s="4">
        <f>AVERAGE(E39:E40)</f>
        <v>3.1872571736697535</v>
      </c>
      <c r="N39" s="4"/>
      <c r="O39" s="5">
        <f>AVERAGE(G39:G40)</f>
        <v>0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6"/>
    </row>
    <row r="40" spans="1:29" x14ac:dyDescent="0.25">
      <c r="D40" t="s">
        <v>16</v>
      </c>
      <c r="E40" s="8">
        <f>AK65</f>
        <v>3.3592174468697071</v>
      </c>
      <c r="F40" s="8">
        <v>0</v>
      </c>
      <c r="G40" s="9">
        <f>AH75*100</f>
        <v>0</v>
      </c>
      <c r="L40" t="s">
        <v>22</v>
      </c>
      <c r="M40" s="4">
        <f>AVERAGE(E41:E42)</f>
        <v>4.76377994770783</v>
      </c>
      <c r="N40" s="4"/>
      <c r="O40" s="4">
        <f>AVERAGE(G41:G42)</f>
        <v>0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6"/>
    </row>
    <row r="41" spans="1:29" x14ac:dyDescent="0.25">
      <c r="D41" t="s">
        <v>22</v>
      </c>
      <c r="E41" s="8">
        <f>G96</f>
        <v>4.6423336387001877</v>
      </c>
      <c r="F41" s="8">
        <v>0</v>
      </c>
      <c r="G41" s="9">
        <v>0</v>
      </c>
      <c r="L41" t="s">
        <v>26</v>
      </c>
      <c r="M41" s="4">
        <f>AVERAGE(E43:E44)</f>
        <v>4.6402128065333006</v>
      </c>
      <c r="N41" s="4"/>
      <c r="O41" s="4">
        <f>AVERAGE(G43:G44)</f>
        <v>0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6"/>
    </row>
    <row r="42" spans="1:29" x14ac:dyDescent="0.25">
      <c r="D42" t="s">
        <v>22</v>
      </c>
      <c r="E42" s="8">
        <f>AK96</f>
        <v>4.8852262567154723</v>
      </c>
      <c r="F42" s="8">
        <v>0</v>
      </c>
      <c r="G42" s="9">
        <f>AG106*100</f>
        <v>0</v>
      </c>
      <c r="L42" t="s">
        <v>27</v>
      </c>
      <c r="M42" s="4">
        <f>AVERAGE(E45:E46)</f>
        <v>4.4741633364766891</v>
      </c>
      <c r="N42" s="4">
        <f>AVERAGE(F45:F46)</f>
        <v>0.76667141128745286</v>
      </c>
      <c r="O42" s="4">
        <f>AVERAGE(G45:G46)</f>
        <v>7.6667141128745291</v>
      </c>
    </row>
    <row r="43" spans="1:29" x14ac:dyDescent="0.25">
      <c r="D43" t="s">
        <v>26</v>
      </c>
      <c r="E43" s="8">
        <f>G124</f>
        <v>4.6380919743664144</v>
      </c>
      <c r="F43" s="8">
        <v>0</v>
      </c>
      <c r="G43" s="9">
        <v>0</v>
      </c>
      <c r="L43" t="s">
        <v>28</v>
      </c>
      <c r="M43" s="4">
        <f>AVERAGE(E47:E48)</f>
        <v>5.9183233507352213</v>
      </c>
      <c r="N43" s="4"/>
      <c r="O43" s="4">
        <f>AVERAGE(G47:G48)</f>
        <v>0</v>
      </c>
    </row>
    <row r="44" spans="1:29" x14ac:dyDescent="0.25">
      <c r="D44" t="s">
        <v>26</v>
      </c>
      <c r="E44" s="8">
        <f>AK123</f>
        <v>4.6423336387001877</v>
      </c>
      <c r="F44" s="8">
        <v>0</v>
      </c>
      <c r="G44" s="9">
        <f>AG133*100</f>
        <v>0</v>
      </c>
      <c r="L44" t="s">
        <v>29</v>
      </c>
      <c r="M44" s="4">
        <f>AVERAGE(E49:E50)</f>
        <v>5.0135570760140311</v>
      </c>
      <c r="N44" s="4"/>
      <c r="O44" s="4">
        <f>AVERAGE(G49:G50)</f>
        <v>0</v>
      </c>
    </row>
    <row r="45" spans="1:29" x14ac:dyDescent="0.25">
      <c r="D45" t="s">
        <v>27</v>
      </c>
      <c r="E45" s="8">
        <f>G150</f>
        <v>4.2686421837148627</v>
      </c>
      <c r="F45" s="8">
        <f>G152</f>
        <v>0.70645031195881669</v>
      </c>
      <c r="G45" s="9">
        <f>C160*100</f>
        <v>7.0645031195881671</v>
      </c>
      <c r="L45" t="s">
        <v>30</v>
      </c>
      <c r="M45" s="4">
        <f>E51</f>
        <v>7.4252112801953265</v>
      </c>
      <c r="N45" s="4"/>
    </row>
    <row r="46" spans="1:29" x14ac:dyDescent="0.25">
      <c r="D46" t="s">
        <v>27</v>
      </c>
      <c r="E46" s="8">
        <f>AK149</f>
        <v>4.6796844892385163</v>
      </c>
      <c r="F46" s="8">
        <f>AK151</f>
        <v>0.82689251061608904</v>
      </c>
      <c r="G46" s="9">
        <f>AG159*100</f>
        <v>8.268925106160891</v>
      </c>
    </row>
    <row r="47" spans="1:29" x14ac:dyDescent="0.25">
      <c r="D47" t="s">
        <v>28</v>
      </c>
      <c r="E47" s="8">
        <f>G178</f>
        <v>5.7611566001888592</v>
      </c>
      <c r="F47" s="8">
        <v>0</v>
      </c>
      <c r="G47" s="9">
        <v>0</v>
      </c>
    </row>
    <row r="48" spans="1:29" x14ac:dyDescent="0.25">
      <c r="D48" t="s">
        <v>28</v>
      </c>
      <c r="E48" s="8">
        <f>AK179</f>
        <v>6.0754901012815834</v>
      </c>
      <c r="F48" s="8">
        <v>0</v>
      </c>
      <c r="G48" s="9">
        <f>AG189*100</f>
        <v>0</v>
      </c>
    </row>
    <row r="49" spans="1:37" x14ac:dyDescent="0.25">
      <c r="D49" t="s">
        <v>29</v>
      </c>
      <c r="E49" s="8">
        <f>G206</f>
        <v>4.9624110455818071</v>
      </c>
      <c r="F49" s="8">
        <v>0</v>
      </c>
      <c r="G49" s="9">
        <v>0</v>
      </c>
    </row>
    <row r="50" spans="1:37" x14ac:dyDescent="0.25">
      <c r="D50" t="s">
        <v>29</v>
      </c>
      <c r="E50" s="8">
        <f>AK207</f>
        <v>5.0647031064462542</v>
      </c>
      <c r="F50" s="8">
        <v>0</v>
      </c>
      <c r="G50" s="9">
        <f>AG217*100</f>
        <v>0</v>
      </c>
    </row>
    <row r="51" spans="1:37" x14ac:dyDescent="0.25">
      <c r="D51" t="s">
        <v>30</v>
      </c>
      <c r="E51" s="8">
        <f>G234</f>
        <v>7.4252112801953265</v>
      </c>
      <c r="F51" s="8">
        <v>0</v>
      </c>
    </row>
    <row r="61" spans="1:37" x14ac:dyDescent="0.25">
      <c r="C61" t="s">
        <v>41</v>
      </c>
      <c r="E61" t="s">
        <v>42</v>
      </c>
      <c r="AE61" t="s">
        <v>16</v>
      </c>
      <c r="AF61" t="s">
        <v>10</v>
      </c>
      <c r="AG61">
        <v>7.8100000000000003E-2</v>
      </c>
    </row>
    <row r="62" spans="1:37" x14ac:dyDescent="0.25">
      <c r="A62" t="s">
        <v>16</v>
      </c>
      <c r="B62" t="s">
        <v>10</v>
      </c>
      <c r="C62">
        <v>7.8100000000000003E-2</v>
      </c>
      <c r="E62" t="s">
        <v>43</v>
      </c>
      <c r="F62">
        <v>42153</v>
      </c>
      <c r="AF62" t="s">
        <v>11</v>
      </c>
      <c r="AG62">
        <v>-2.52E-2</v>
      </c>
    </row>
    <row r="63" spans="1:37" x14ac:dyDescent="0.25">
      <c r="B63" t="s">
        <v>11</v>
      </c>
      <c r="C63">
        <v>-2.52E-2</v>
      </c>
      <c r="E63" t="s">
        <v>44</v>
      </c>
    </row>
    <row r="64" spans="1:37" x14ac:dyDescent="0.25">
      <c r="AF64" t="s">
        <v>0</v>
      </c>
      <c r="AG64" t="s">
        <v>1</v>
      </c>
      <c r="AI64" t="s">
        <v>13</v>
      </c>
      <c r="AK64" t="s">
        <v>12</v>
      </c>
    </row>
    <row r="65" spans="2:38" x14ac:dyDescent="0.25">
      <c r="B65" t="s">
        <v>0</v>
      </c>
      <c r="C65" t="s">
        <v>1</v>
      </c>
      <c r="E65" t="s">
        <v>13</v>
      </c>
      <c r="F65" t="s">
        <v>45</v>
      </c>
      <c r="G65" t="s">
        <v>12</v>
      </c>
      <c r="AF65" s="1">
        <v>6706</v>
      </c>
      <c r="AG65">
        <v>17918</v>
      </c>
      <c r="AH65" t="s">
        <v>2</v>
      </c>
      <c r="AI65">
        <f>AG65/AG68</f>
        <v>0.23715488260052414</v>
      </c>
      <c r="AK65">
        <f>(AI65-$C$63)/$C$62</f>
        <v>3.3592174468697071</v>
      </c>
    </row>
    <row r="66" spans="2:38" x14ac:dyDescent="0.25">
      <c r="B66" s="1">
        <v>6707</v>
      </c>
      <c r="C66">
        <v>129065</v>
      </c>
      <c r="D66" t="s">
        <v>2</v>
      </c>
      <c r="E66">
        <f>C66/C69</f>
        <v>0.21029468792669137</v>
      </c>
      <c r="G66">
        <f>(E66-$C$63)/$C$62</f>
        <v>3.0152969004697998</v>
      </c>
      <c r="AF66" s="1">
        <v>7168</v>
      </c>
      <c r="AG66">
        <v>6503</v>
      </c>
      <c r="AH66" t="s">
        <v>38</v>
      </c>
    </row>
    <row r="67" spans="2:38" x14ac:dyDescent="0.25">
      <c r="B67" s="1">
        <v>7163</v>
      </c>
      <c r="C67">
        <v>69285</v>
      </c>
      <c r="D67" t="s">
        <v>38</v>
      </c>
      <c r="AF67" s="1">
        <v>8140</v>
      </c>
      <c r="AG67">
        <v>1712</v>
      </c>
      <c r="AH67" t="s">
        <v>39</v>
      </c>
      <c r="AI67">
        <f>AG67/AG68</f>
        <v>2.2659290044206793E-2</v>
      </c>
      <c r="AJ67">
        <f>AI67-$E$236</f>
        <v>-3.040189411105856E-2</v>
      </c>
    </row>
    <row r="68" spans="2:38" x14ac:dyDescent="0.25">
      <c r="B68" s="1">
        <v>8138</v>
      </c>
      <c r="C68">
        <v>9767</v>
      </c>
      <c r="D68" t="s">
        <v>39</v>
      </c>
      <c r="E68">
        <f>C68/C69</f>
        <v>1.591406048874594E-2</v>
      </c>
      <c r="F68">
        <f>E68-$E$236</f>
        <v>-3.7147123666519413E-2</v>
      </c>
      <c r="G68">
        <v>0</v>
      </c>
      <c r="AF68" s="1">
        <v>12123</v>
      </c>
      <c r="AG68">
        <v>75554</v>
      </c>
      <c r="AH68" t="s">
        <v>3</v>
      </c>
    </row>
    <row r="69" spans="2:38" x14ac:dyDescent="0.25">
      <c r="B69" s="1">
        <v>12122</v>
      </c>
      <c r="C69">
        <v>613734</v>
      </c>
      <c r="D69" t="s">
        <v>3</v>
      </c>
      <c r="AG69" s="1"/>
    </row>
    <row r="70" spans="2:38" x14ac:dyDescent="0.25">
      <c r="B70" s="1">
        <v>13685</v>
      </c>
      <c r="C70">
        <v>17320</v>
      </c>
      <c r="D70" t="s">
        <v>5</v>
      </c>
      <c r="E70">
        <f>C70/C69</f>
        <v>2.8220694959053924E-2</v>
      </c>
      <c r="G70">
        <f>(E70-$C$63)/$C$62</f>
        <v>0.68400377668442924</v>
      </c>
      <c r="AG70" s="1"/>
    </row>
    <row r="71" spans="2:38" x14ac:dyDescent="0.25">
      <c r="B71" s="1">
        <v>13892</v>
      </c>
      <c r="C71">
        <v>4614</v>
      </c>
      <c r="D71" t="s">
        <v>23</v>
      </c>
      <c r="E71">
        <f>C71/C69</f>
        <v>7.5179149273137871E-3</v>
      </c>
      <c r="G71">
        <f>(E71-$C$63)/$C$62</f>
        <v>0.41892336654691148</v>
      </c>
      <c r="AG71" s="1"/>
    </row>
    <row r="72" spans="2:38" x14ac:dyDescent="0.25">
      <c r="B72" s="1"/>
      <c r="AH72">
        <v>766547</v>
      </c>
      <c r="AK72" t="s">
        <v>14</v>
      </c>
      <c r="AL72">
        <f>SUM(AL65:AL70)</f>
        <v>0</v>
      </c>
    </row>
    <row r="73" spans="2:38" x14ac:dyDescent="0.25">
      <c r="C73">
        <v>766547</v>
      </c>
      <c r="E73" t="s">
        <v>14</v>
      </c>
      <c r="G73">
        <f>SUM(G66:G71)</f>
        <v>4.118224043701141</v>
      </c>
    </row>
    <row r="74" spans="2:38" x14ac:dyDescent="0.25">
      <c r="AG74" t="s">
        <v>6</v>
      </c>
      <c r="AH74">
        <f>AG65+AG67</f>
        <v>19630</v>
      </c>
    </row>
    <row r="75" spans="2:38" x14ac:dyDescent="0.25">
      <c r="B75" t="s">
        <v>6</v>
      </c>
      <c r="C75">
        <f>C66</f>
        <v>129065</v>
      </c>
      <c r="AG75" t="s">
        <v>7</v>
      </c>
    </row>
    <row r="76" spans="2:38" x14ac:dyDescent="0.25">
      <c r="B76" t="s">
        <v>7</v>
      </c>
      <c r="AG76" t="s">
        <v>8</v>
      </c>
      <c r="AH76">
        <f>AG67/AH74</f>
        <v>8.7213448802852783E-2</v>
      </c>
    </row>
    <row r="77" spans="2:38" x14ac:dyDescent="0.25">
      <c r="B77" t="s">
        <v>8</v>
      </c>
      <c r="C77">
        <v>0</v>
      </c>
      <c r="AG77" t="s">
        <v>9</v>
      </c>
    </row>
    <row r="78" spans="2:38" x14ac:dyDescent="0.25">
      <c r="B78" t="s">
        <v>9</v>
      </c>
      <c r="C78">
        <f>C70/C75</f>
        <v>0.13419594777825128</v>
      </c>
      <c r="AG78" t="s">
        <v>24</v>
      </c>
    </row>
    <row r="79" spans="2:38" x14ac:dyDescent="0.25">
      <c r="B79" t="s">
        <v>24</v>
      </c>
      <c r="C79">
        <f>C71/C75</f>
        <v>3.5749428582497189E-2</v>
      </c>
    </row>
    <row r="91" spans="1:37" x14ac:dyDescent="0.25">
      <c r="A91" t="s">
        <v>22</v>
      </c>
      <c r="AE91" t="s">
        <v>22</v>
      </c>
    </row>
    <row r="95" spans="1:37" x14ac:dyDescent="0.25">
      <c r="B95" t="s">
        <v>0</v>
      </c>
      <c r="C95" t="s">
        <v>1</v>
      </c>
      <c r="D95" t="s">
        <v>2</v>
      </c>
      <c r="E95" t="s">
        <v>13</v>
      </c>
      <c r="G95" t="s">
        <v>12</v>
      </c>
      <c r="AF95" t="s">
        <v>0</v>
      </c>
      <c r="AG95" t="s">
        <v>1</v>
      </c>
      <c r="AI95" t="s">
        <v>13</v>
      </c>
      <c r="AK95" t="s">
        <v>12</v>
      </c>
    </row>
    <row r="96" spans="1:37" x14ac:dyDescent="0.25">
      <c r="B96" s="1">
        <v>6707</v>
      </c>
      <c r="C96">
        <v>217944</v>
      </c>
      <c r="D96" t="s">
        <v>2</v>
      </c>
      <c r="E96">
        <f>C96/C99</f>
        <v>0.33736625718248464</v>
      </c>
      <c r="G96">
        <f>(E96-$C$63)/$C$62</f>
        <v>4.6423336387001877</v>
      </c>
      <c r="AF96" s="1">
        <v>6708</v>
      </c>
      <c r="AG96">
        <v>232633</v>
      </c>
      <c r="AH96" t="s">
        <v>2</v>
      </c>
      <c r="AI96">
        <f>AG96/AG99</f>
        <v>0.35633617064947837</v>
      </c>
      <c r="AK96">
        <f>(AI96-$C$63)/$C$62</f>
        <v>4.8852262567154723</v>
      </c>
    </row>
    <row r="97" spans="2:37" x14ac:dyDescent="0.25">
      <c r="B97" s="1">
        <v>7163</v>
      </c>
      <c r="C97">
        <v>48048</v>
      </c>
      <c r="D97" t="s">
        <v>38</v>
      </c>
      <c r="AF97" s="1">
        <v>7163</v>
      </c>
      <c r="AG97">
        <v>51895</v>
      </c>
      <c r="AH97" t="s">
        <v>38</v>
      </c>
    </row>
    <row r="98" spans="2:37" x14ac:dyDescent="0.25">
      <c r="B98" s="1">
        <v>8138</v>
      </c>
      <c r="C98">
        <v>16268</v>
      </c>
      <c r="D98" t="s">
        <v>39</v>
      </c>
      <c r="E98">
        <f>C98/C99</f>
        <v>2.5182038834951456E-2</v>
      </c>
      <c r="F98">
        <f>E98-$E$236</f>
        <v>-2.7879145320313898E-2</v>
      </c>
      <c r="G98">
        <v>0</v>
      </c>
      <c r="AF98" s="1">
        <v>8138</v>
      </c>
      <c r="AG98">
        <v>16938</v>
      </c>
      <c r="AH98" t="s">
        <v>39</v>
      </c>
      <c r="AI98">
        <f>AG98/AG99</f>
        <v>2.5944823212789521E-2</v>
      </c>
      <c r="AJ98">
        <f>AI98-$E$236</f>
        <v>-2.7116360942475833E-2</v>
      </c>
    </row>
    <row r="99" spans="2:37" x14ac:dyDescent="0.25">
      <c r="B99" s="1">
        <v>12123</v>
      </c>
      <c r="C99">
        <v>646016</v>
      </c>
      <c r="D99" t="s">
        <v>3</v>
      </c>
      <c r="AF99" s="1">
        <v>12124</v>
      </c>
      <c r="AG99">
        <v>652847</v>
      </c>
      <c r="AH99" t="s">
        <v>3</v>
      </c>
    </row>
    <row r="100" spans="2:37" x14ac:dyDescent="0.25">
      <c r="B100" s="1"/>
      <c r="AF100" s="1"/>
    </row>
    <row r="101" spans="2:37" x14ac:dyDescent="0.25">
      <c r="B101" s="1"/>
      <c r="AF101" s="1"/>
    </row>
    <row r="102" spans="2:37" x14ac:dyDescent="0.25">
      <c r="B102" s="1"/>
      <c r="AF102" s="1"/>
    </row>
    <row r="103" spans="2:37" x14ac:dyDescent="0.25">
      <c r="C103">
        <v>917758</v>
      </c>
      <c r="E103" t="s">
        <v>14</v>
      </c>
      <c r="G103">
        <f>SUM(G96:G101)</f>
        <v>4.6423336387001877</v>
      </c>
      <c r="AG103">
        <v>917758</v>
      </c>
      <c r="AI103" t="s">
        <v>14</v>
      </c>
      <c r="AK103">
        <f>SUM(AK96:AK101)</f>
        <v>4.8852262567154723</v>
      </c>
    </row>
    <row r="105" spans="2:37" x14ac:dyDescent="0.25">
      <c r="B105" t="s">
        <v>6</v>
      </c>
      <c r="C105">
        <f>C96+C98</f>
        <v>234212</v>
      </c>
      <c r="AF105" t="s">
        <v>6</v>
      </c>
      <c r="AG105">
        <f>AG96+AG98</f>
        <v>249571</v>
      </c>
    </row>
    <row r="106" spans="2:37" x14ac:dyDescent="0.25">
      <c r="B106" t="s">
        <v>7</v>
      </c>
      <c r="C106">
        <f>(C98)/C105</f>
        <v>6.9458439362628729E-2</v>
      </c>
      <c r="AF106" t="s">
        <v>7</v>
      </c>
    </row>
    <row r="107" spans="2:37" x14ac:dyDescent="0.25">
      <c r="B107" t="s">
        <v>8</v>
      </c>
      <c r="C107">
        <f>C98/C105</f>
        <v>6.9458439362628729E-2</v>
      </c>
      <c r="AF107" t="s">
        <v>8</v>
      </c>
      <c r="AG107">
        <f>AG98/AG105</f>
        <v>6.7868462281274661E-2</v>
      </c>
    </row>
    <row r="108" spans="2:37" x14ac:dyDescent="0.25">
      <c r="B108" t="s">
        <v>9</v>
      </c>
      <c r="AF108" t="s">
        <v>9</v>
      </c>
    </row>
    <row r="109" spans="2:37" x14ac:dyDescent="0.25">
      <c r="B109" t="s">
        <v>24</v>
      </c>
      <c r="AF109" t="s">
        <v>24</v>
      </c>
    </row>
    <row r="122" spans="1:37" x14ac:dyDescent="0.25">
      <c r="A122" t="s">
        <v>26</v>
      </c>
      <c r="AF122" t="s">
        <v>0</v>
      </c>
      <c r="AG122" t="s">
        <v>1</v>
      </c>
      <c r="AI122" t="s">
        <v>13</v>
      </c>
      <c r="AK122" t="s">
        <v>12</v>
      </c>
    </row>
    <row r="123" spans="1:37" x14ac:dyDescent="0.25">
      <c r="B123" t="s">
        <v>0</v>
      </c>
      <c r="C123" t="s">
        <v>1</v>
      </c>
      <c r="E123" t="s">
        <v>13</v>
      </c>
      <c r="G123" t="s">
        <v>12</v>
      </c>
      <c r="AF123" s="1">
        <v>6707</v>
      </c>
      <c r="AG123">
        <v>217944</v>
      </c>
      <c r="AH123" t="s">
        <v>2</v>
      </c>
      <c r="AI123">
        <f>AG123/AG126</f>
        <v>0.33736625718248464</v>
      </c>
      <c r="AK123">
        <f>(AI123-$C$63)/$C$62</f>
        <v>4.6423336387001877</v>
      </c>
    </row>
    <row r="124" spans="1:37" x14ac:dyDescent="0.25">
      <c r="B124" s="1">
        <v>6708</v>
      </c>
      <c r="C124">
        <v>213330</v>
      </c>
      <c r="D124" t="s">
        <v>2</v>
      </c>
      <c r="E124">
        <f>C124/C127</f>
        <v>0.33703498319801695</v>
      </c>
      <c r="G124">
        <f>(E124-$C$63)/$C$62</f>
        <v>4.6380919743664144</v>
      </c>
      <c r="AF124" s="1">
        <v>7163</v>
      </c>
      <c r="AG124">
        <v>48048</v>
      </c>
      <c r="AH124" t="s">
        <v>38</v>
      </c>
    </row>
    <row r="125" spans="1:37" x14ac:dyDescent="0.25">
      <c r="B125" s="1">
        <v>7163</v>
      </c>
      <c r="C125">
        <v>48687</v>
      </c>
      <c r="D125" t="s">
        <v>38</v>
      </c>
      <c r="AF125" s="1">
        <v>8138</v>
      </c>
      <c r="AG125">
        <v>16268</v>
      </c>
      <c r="AH125" t="s">
        <v>39</v>
      </c>
      <c r="AI125">
        <f>AG125/AG126</f>
        <v>2.5182038834951456E-2</v>
      </c>
      <c r="AJ125">
        <f>AI125-$E$236</f>
        <v>-2.7879145320313898E-2</v>
      </c>
    </row>
    <row r="126" spans="1:37" x14ac:dyDescent="0.25">
      <c r="B126" s="1">
        <v>8138</v>
      </c>
      <c r="C126">
        <v>17607</v>
      </c>
      <c r="D126" t="s">
        <v>39</v>
      </c>
      <c r="E126">
        <f>C126/C127</f>
        <v>2.7816879712968097E-2</v>
      </c>
      <c r="F126">
        <f>E126-$E$236</f>
        <v>-2.5244304442297257E-2</v>
      </c>
      <c r="G126">
        <v>0</v>
      </c>
      <c r="AF126" s="1">
        <v>12123</v>
      </c>
      <c r="AG126">
        <v>646016</v>
      </c>
      <c r="AH126" t="s">
        <v>3</v>
      </c>
    </row>
    <row r="127" spans="1:37" x14ac:dyDescent="0.25">
      <c r="B127" s="1">
        <v>12123</v>
      </c>
      <c r="C127">
        <v>632961</v>
      </c>
      <c r="D127" t="s">
        <v>3</v>
      </c>
      <c r="AF127" s="1"/>
    </row>
    <row r="128" spans="1:37" x14ac:dyDescent="0.25">
      <c r="B128" s="1"/>
      <c r="AF128" s="1"/>
    </row>
    <row r="129" spans="2:37" x14ac:dyDescent="0.25">
      <c r="B129" s="1"/>
      <c r="AF129" s="1"/>
    </row>
    <row r="130" spans="2:37" x14ac:dyDescent="0.25">
      <c r="B130" s="1"/>
      <c r="AG130">
        <v>917758</v>
      </c>
      <c r="AI130" t="s">
        <v>14</v>
      </c>
      <c r="AK130">
        <f>SUM(AK123:AK128)</f>
        <v>4.6423336387001877</v>
      </c>
    </row>
    <row r="131" spans="2:37" x14ac:dyDescent="0.25">
      <c r="C131">
        <v>917758</v>
      </c>
      <c r="E131" t="s">
        <v>14</v>
      </c>
      <c r="G131">
        <f>SUM(G124:G129)</f>
        <v>4.6380919743664144</v>
      </c>
    </row>
    <row r="132" spans="2:37" x14ac:dyDescent="0.25">
      <c r="AF132" t="s">
        <v>6</v>
      </c>
      <c r="AG132">
        <f>AG123+AG125</f>
        <v>234212</v>
      </c>
    </row>
    <row r="133" spans="2:37" x14ac:dyDescent="0.25">
      <c r="B133" t="s">
        <v>6</v>
      </c>
      <c r="C133">
        <f>C124+C126</f>
        <v>230937</v>
      </c>
      <c r="AF133" t="s">
        <v>7</v>
      </c>
    </row>
    <row r="134" spans="2:37" x14ac:dyDescent="0.25">
      <c r="B134" t="s">
        <v>7</v>
      </c>
      <c r="C134">
        <f>(C126)/C133</f>
        <v>7.6241572376882005E-2</v>
      </c>
      <c r="AF134" t="s">
        <v>8</v>
      </c>
      <c r="AG134">
        <f>AG125/AG132</f>
        <v>6.9458439362628729E-2</v>
      </c>
    </row>
    <row r="135" spans="2:37" x14ac:dyDescent="0.25">
      <c r="B135" t="s">
        <v>8</v>
      </c>
      <c r="C135">
        <f>C126/C133</f>
        <v>7.6241572376882005E-2</v>
      </c>
      <c r="AF135" t="s">
        <v>9</v>
      </c>
    </row>
    <row r="136" spans="2:37" x14ac:dyDescent="0.25">
      <c r="B136" t="s">
        <v>9</v>
      </c>
      <c r="AF136" t="s">
        <v>24</v>
      </c>
    </row>
    <row r="137" spans="2:37" x14ac:dyDescent="0.25">
      <c r="B137" t="s">
        <v>24</v>
      </c>
    </row>
    <row r="148" spans="1:37" x14ac:dyDescent="0.25">
      <c r="A148" s="7" t="s">
        <v>27</v>
      </c>
      <c r="AF148" t="s">
        <v>0</v>
      </c>
      <c r="AG148" t="s">
        <v>1</v>
      </c>
      <c r="AI148" t="s">
        <v>13</v>
      </c>
      <c r="AK148" t="s">
        <v>12</v>
      </c>
    </row>
    <row r="149" spans="1:37" x14ac:dyDescent="0.25">
      <c r="B149" t="s">
        <v>0</v>
      </c>
      <c r="C149" t="s">
        <v>1</v>
      </c>
      <c r="E149" t="s">
        <v>13</v>
      </c>
      <c r="G149" t="s">
        <v>12</v>
      </c>
      <c r="AF149" s="1">
        <v>6707</v>
      </c>
      <c r="AG149">
        <v>213831</v>
      </c>
      <c r="AH149" t="s">
        <v>2</v>
      </c>
      <c r="AI149">
        <f>AG149/AG152</f>
        <v>0.34028335860952813</v>
      </c>
      <c r="AK149">
        <f>(AI149-$C$63)/$C$62</f>
        <v>4.6796844892385163</v>
      </c>
    </row>
    <row r="150" spans="1:37" x14ac:dyDescent="0.25">
      <c r="B150" s="1">
        <v>6707</v>
      </c>
      <c r="C150">
        <v>193668</v>
      </c>
      <c r="D150" t="s">
        <v>2</v>
      </c>
      <c r="E150">
        <f>C150/C153</f>
        <v>0.30818095454813077</v>
      </c>
      <c r="G150">
        <f>(E150-$C$63)/$C$62</f>
        <v>4.2686421837148627</v>
      </c>
      <c r="AF150" s="1">
        <v>7164</v>
      </c>
      <c r="AG150">
        <v>49596</v>
      </c>
      <c r="AH150" t="s">
        <v>38</v>
      </c>
    </row>
    <row r="151" spans="1:37" x14ac:dyDescent="0.25">
      <c r="B151" s="1">
        <v>7163</v>
      </c>
      <c r="C151">
        <v>49188</v>
      </c>
      <c r="D151" t="s">
        <v>38</v>
      </c>
      <c r="AF151" s="1">
        <v>8098</v>
      </c>
      <c r="AG151">
        <v>67073</v>
      </c>
      <c r="AH151" t="s">
        <v>39</v>
      </c>
      <c r="AI151">
        <f>AG151/AG152</f>
        <v>0.10673768402157256</v>
      </c>
      <c r="AJ151">
        <f>AI151-$E$236</f>
        <v>5.3676499866307209E-2</v>
      </c>
      <c r="AK151">
        <f>((AG151-$C$236))/$F$62</f>
        <v>0.82689251061608904</v>
      </c>
    </row>
    <row r="152" spans="1:37" x14ac:dyDescent="0.25">
      <c r="B152" s="1">
        <v>8097</v>
      </c>
      <c r="C152">
        <v>61996</v>
      </c>
      <c r="D152" t="s">
        <v>39</v>
      </c>
      <c r="E152" s="7">
        <f>C152/C153</f>
        <v>9.8653295630490925E-2</v>
      </c>
      <c r="F152">
        <f>E152-$E$236</f>
        <v>4.5592111475225572E-2</v>
      </c>
      <c r="G152">
        <f>((C152-$C$236))/$F$62</f>
        <v>0.70645031195881669</v>
      </c>
      <c r="AF152" s="1">
        <v>12123</v>
      </c>
      <c r="AG152">
        <v>628391</v>
      </c>
      <c r="AH152" t="s">
        <v>3</v>
      </c>
    </row>
    <row r="153" spans="1:37" x14ac:dyDescent="0.25">
      <c r="B153" s="1">
        <v>12123</v>
      </c>
      <c r="C153">
        <v>628423</v>
      </c>
      <c r="D153" t="s">
        <v>3</v>
      </c>
      <c r="AF153" s="1"/>
    </row>
    <row r="154" spans="1:37" x14ac:dyDescent="0.25">
      <c r="B154" s="1"/>
      <c r="AF154" s="1"/>
    </row>
    <row r="155" spans="1:37" x14ac:dyDescent="0.25">
      <c r="B155" s="1"/>
      <c r="AF155" s="1"/>
    </row>
    <row r="156" spans="1:37" x14ac:dyDescent="0.25">
      <c r="B156" s="1"/>
      <c r="AG156">
        <v>917758</v>
      </c>
      <c r="AI156" t="s">
        <v>14</v>
      </c>
      <c r="AK156">
        <f>SUM(AK149:AK154)</f>
        <v>5.5065769998546052</v>
      </c>
    </row>
    <row r="157" spans="1:37" x14ac:dyDescent="0.25">
      <c r="C157">
        <v>917758</v>
      </c>
      <c r="E157" t="s">
        <v>14</v>
      </c>
      <c r="G157">
        <f>SUM(G150:G155)</f>
        <v>4.9750924956736791</v>
      </c>
    </row>
    <row r="158" spans="1:37" x14ac:dyDescent="0.25">
      <c r="AF158" t="s">
        <v>6</v>
      </c>
      <c r="AG158">
        <f>AG149+AG151</f>
        <v>280904</v>
      </c>
    </row>
    <row r="159" spans="1:37" x14ac:dyDescent="0.25">
      <c r="B159" t="s">
        <v>6</v>
      </c>
      <c r="C159">
        <f>C150+C152</f>
        <v>255664</v>
      </c>
      <c r="AF159" t="s">
        <v>7</v>
      </c>
      <c r="AG159">
        <f>AK151/10</f>
        <v>8.2689251061608904E-2</v>
      </c>
    </row>
    <row r="160" spans="1:37" x14ac:dyDescent="0.25">
      <c r="B160" t="s">
        <v>7</v>
      </c>
      <c r="C160">
        <f>G152/10</f>
        <v>7.0645031195881669E-2</v>
      </c>
      <c r="AF160" t="s">
        <v>8</v>
      </c>
      <c r="AG160">
        <f>AG151/AG158</f>
        <v>0.23877552473442884</v>
      </c>
    </row>
    <row r="161" spans="1:32" x14ac:dyDescent="0.25">
      <c r="B161" t="s">
        <v>8</v>
      </c>
      <c r="C161">
        <f>C152/C159</f>
        <v>0.24249014331309846</v>
      </c>
      <c r="AF161" t="s">
        <v>9</v>
      </c>
    </row>
    <row r="162" spans="1:32" x14ac:dyDescent="0.25">
      <c r="B162" t="s">
        <v>9</v>
      </c>
      <c r="AF162" t="s">
        <v>24</v>
      </c>
    </row>
    <row r="163" spans="1:32" x14ac:dyDescent="0.25">
      <c r="B163" t="s">
        <v>24</v>
      </c>
    </row>
    <row r="176" spans="1:32" x14ac:dyDescent="0.25">
      <c r="A176" s="7" t="s">
        <v>28</v>
      </c>
    </row>
    <row r="177" spans="2:37" x14ac:dyDescent="0.25">
      <c r="B177" t="s">
        <v>0</v>
      </c>
      <c r="C177" t="s">
        <v>1</v>
      </c>
      <c r="E177" t="s">
        <v>13</v>
      </c>
      <c r="G177" t="s">
        <v>12</v>
      </c>
    </row>
    <row r="178" spans="2:37" x14ac:dyDescent="0.25">
      <c r="B178" s="1">
        <v>6707</v>
      </c>
      <c r="C178">
        <v>261710</v>
      </c>
      <c r="D178" t="s">
        <v>2</v>
      </c>
      <c r="E178">
        <f>C178/C181</f>
        <v>0.42474633047474991</v>
      </c>
      <c r="G178">
        <f>(E178-$C$63)/$C$62</f>
        <v>5.7611566001888592</v>
      </c>
      <c r="AF178" t="s">
        <v>0</v>
      </c>
      <c r="AG178" t="s">
        <v>1</v>
      </c>
      <c r="AI178" t="s">
        <v>13</v>
      </c>
      <c r="AK178" t="s">
        <v>12</v>
      </c>
    </row>
    <row r="179" spans="2:37" x14ac:dyDescent="0.25">
      <c r="B179" s="1">
        <v>7164</v>
      </c>
      <c r="C179">
        <v>48521</v>
      </c>
      <c r="D179" t="s">
        <v>38</v>
      </c>
      <c r="AF179" s="1">
        <v>6707</v>
      </c>
      <c r="AG179">
        <v>279732</v>
      </c>
      <c r="AH179" t="s">
        <v>2</v>
      </c>
      <c r="AI179">
        <f>AG179/AG182</f>
        <v>0.4492957769100917</v>
      </c>
      <c r="AK179">
        <f>(AI179-$C$63)/$C$62</f>
        <v>6.0754901012815834</v>
      </c>
    </row>
    <row r="180" spans="2:37" x14ac:dyDescent="0.25">
      <c r="B180" s="1">
        <v>8138</v>
      </c>
      <c r="C180">
        <v>24016</v>
      </c>
      <c r="D180" t="s">
        <v>39</v>
      </c>
      <c r="E180" s="7">
        <f>C180/C181</f>
        <v>3.8977142152312079E-2</v>
      </c>
      <c r="F180">
        <f>E180-$E$236</f>
        <v>-1.4084042002953275E-2</v>
      </c>
      <c r="G180">
        <v>0</v>
      </c>
      <c r="AF180" s="1">
        <v>7163</v>
      </c>
      <c r="AG180">
        <v>49860</v>
      </c>
      <c r="AH180" t="s">
        <v>38</v>
      </c>
    </row>
    <row r="181" spans="2:37" x14ac:dyDescent="0.25">
      <c r="B181" s="1">
        <v>12123</v>
      </c>
      <c r="C181">
        <v>616156</v>
      </c>
      <c r="D181" t="s">
        <v>3</v>
      </c>
      <c r="AF181" s="1">
        <v>8139</v>
      </c>
      <c r="AG181">
        <v>25249</v>
      </c>
      <c r="AH181" t="s">
        <v>39</v>
      </c>
      <c r="AI181">
        <f>AG181/AG182</f>
        <v>4.0554062714322658E-2</v>
      </c>
      <c r="AJ181">
        <f>AI181-$E$236</f>
        <v>-1.2507121440942695E-2</v>
      </c>
    </row>
    <row r="182" spans="2:37" x14ac:dyDescent="0.25">
      <c r="B182" s="1"/>
      <c r="AF182" s="1">
        <v>12123</v>
      </c>
      <c r="AG182">
        <v>622601</v>
      </c>
      <c r="AH182" t="s">
        <v>3</v>
      </c>
    </row>
    <row r="183" spans="2:37" x14ac:dyDescent="0.25">
      <c r="B183" s="1"/>
      <c r="AF183" s="1"/>
    </row>
    <row r="184" spans="2:37" x14ac:dyDescent="0.25">
      <c r="B184" s="1"/>
      <c r="AF184" s="1"/>
    </row>
    <row r="185" spans="2:37" x14ac:dyDescent="0.25">
      <c r="C185">
        <v>917758</v>
      </c>
      <c r="E185" t="s">
        <v>14</v>
      </c>
      <c r="G185">
        <f>SUM(G178:G183)</f>
        <v>5.7611566001888592</v>
      </c>
      <c r="AF185" s="1"/>
    </row>
    <row r="186" spans="2:37" x14ac:dyDescent="0.25">
      <c r="AG186">
        <v>917758</v>
      </c>
      <c r="AI186" t="s">
        <v>14</v>
      </c>
      <c r="AK186">
        <f>SUM(AK179:AK184)</f>
        <v>6.0754901012815834</v>
      </c>
    </row>
    <row r="187" spans="2:37" x14ac:dyDescent="0.25">
      <c r="B187" t="s">
        <v>6</v>
      </c>
      <c r="C187">
        <f>C178+C180</f>
        <v>285726</v>
      </c>
    </row>
    <row r="188" spans="2:37" x14ac:dyDescent="0.25">
      <c r="B188" t="s">
        <v>7</v>
      </c>
      <c r="C188">
        <f>(C180)/C187</f>
        <v>8.4052553845292338E-2</v>
      </c>
      <c r="AF188" t="s">
        <v>6</v>
      </c>
      <c r="AG188">
        <f>AG179+AG181</f>
        <v>304981</v>
      </c>
    </row>
    <row r="189" spans="2:37" x14ac:dyDescent="0.25">
      <c r="B189" t="s">
        <v>8</v>
      </c>
      <c r="C189">
        <f>C180/C187</f>
        <v>8.4052553845292338E-2</v>
      </c>
      <c r="AF189" t="s">
        <v>7</v>
      </c>
    </row>
    <row r="190" spans="2:37" x14ac:dyDescent="0.25">
      <c r="B190" t="s">
        <v>9</v>
      </c>
      <c r="AF190" t="s">
        <v>8</v>
      </c>
      <c r="AG190">
        <f>AG181/AG188</f>
        <v>8.278876389020956E-2</v>
      </c>
    </row>
    <row r="191" spans="2:37" x14ac:dyDescent="0.25">
      <c r="B191" t="s">
        <v>24</v>
      </c>
      <c r="AF191" t="s">
        <v>9</v>
      </c>
    </row>
    <row r="192" spans="2:37" x14ac:dyDescent="0.25">
      <c r="AF192" t="s">
        <v>24</v>
      </c>
    </row>
    <row r="204" spans="1:37" x14ac:dyDescent="0.25">
      <c r="A204" t="s">
        <v>29</v>
      </c>
    </row>
    <row r="205" spans="1:37" x14ac:dyDescent="0.25">
      <c r="B205" t="s">
        <v>0</v>
      </c>
      <c r="C205" t="s">
        <v>1</v>
      </c>
      <c r="E205" t="s">
        <v>13</v>
      </c>
      <c r="G205" t="s">
        <v>12</v>
      </c>
    </row>
    <row r="206" spans="1:37" x14ac:dyDescent="0.25">
      <c r="B206" s="1">
        <v>6707</v>
      </c>
      <c r="C206">
        <v>220407</v>
      </c>
      <c r="D206" t="s">
        <v>2</v>
      </c>
      <c r="E206">
        <f>C206/C209</f>
        <v>0.36236430265993913</v>
      </c>
      <c r="G206">
        <f>(E206-$C$63)/$C$62</f>
        <v>4.9624110455818071</v>
      </c>
      <c r="AF206" t="s">
        <v>0</v>
      </c>
      <c r="AG206" t="s">
        <v>1</v>
      </c>
      <c r="AI206" t="s">
        <v>13</v>
      </c>
      <c r="AK206" t="s">
        <v>12</v>
      </c>
    </row>
    <row r="207" spans="1:37" x14ac:dyDescent="0.25">
      <c r="B207" s="1">
        <v>7163</v>
      </c>
      <c r="C207">
        <v>45766</v>
      </c>
      <c r="D207" t="s">
        <v>38</v>
      </c>
      <c r="AF207" s="1">
        <v>6707</v>
      </c>
      <c r="AG207">
        <v>233200</v>
      </c>
      <c r="AH207" t="s">
        <v>2</v>
      </c>
      <c r="AI207">
        <f>AG207/AG210</f>
        <v>0.37035331261345245</v>
      </c>
      <c r="AK207">
        <f>(AI207-$C$63)/$C$62</f>
        <v>5.0647031064462542</v>
      </c>
    </row>
    <row r="208" spans="1:37" x14ac:dyDescent="0.25">
      <c r="B208" s="1">
        <v>8138</v>
      </c>
      <c r="C208">
        <v>14894</v>
      </c>
      <c r="D208" t="s">
        <v>39</v>
      </c>
      <c r="E208">
        <f>C208/C209</f>
        <v>2.4486762778936848E-2</v>
      </c>
      <c r="F208">
        <f>E208-$E$236</f>
        <v>-2.8574421376328506E-2</v>
      </c>
      <c r="G208">
        <v>0</v>
      </c>
      <c r="AF208" s="1">
        <v>7164</v>
      </c>
      <c r="AG208">
        <v>49519</v>
      </c>
      <c r="AH208" t="s">
        <v>38</v>
      </c>
    </row>
    <row r="209" spans="2:37" x14ac:dyDescent="0.25">
      <c r="B209" s="1">
        <v>12123</v>
      </c>
      <c r="C209">
        <v>608247</v>
      </c>
      <c r="D209" t="s">
        <v>3</v>
      </c>
      <c r="AF209" s="1">
        <v>8138</v>
      </c>
      <c r="AG209">
        <v>16817</v>
      </c>
      <c r="AH209" t="s">
        <v>39</v>
      </c>
      <c r="AI209">
        <f>AG209/AG210</f>
        <v>2.6707682925473542E-2</v>
      </c>
      <c r="AJ209">
        <f>AI209-$E$236</f>
        <v>-2.6353501229791812E-2</v>
      </c>
    </row>
    <row r="210" spans="2:37" x14ac:dyDescent="0.25">
      <c r="B210" s="1"/>
      <c r="AF210" s="1">
        <v>12123</v>
      </c>
      <c r="AG210">
        <v>629669</v>
      </c>
      <c r="AH210" t="s">
        <v>3</v>
      </c>
    </row>
    <row r="211" spans="2:37" x14ac:dyDescent="0.25">
      <c r="B211" s="1"/>
      <c r="AF211" s="1"/>
    </row>
    <row r="212" spans="2:37" x14ac:dyDescent="0.25">
      <c r="B212" s="1"/>
      <c r="AF212" s="1"/>
    </row>
    <row r="213" spans="2:37" x14ac:dyDescent="0.25">
      <c r="C213">
        <v>917758</v>
      </c>
      <c r="E213" t="s">
        <v>14</v>
      </c>
      <c r="G213">
        <f>SUM(G206:G211)</f>
        <v>4.9624110455818071</v>
      </c>
      <c r="AF213" s="1"/>
    </row>
    <row r="214" spans="2:37" x14ac:dyDescent="0.25">
      <c r="AG214">
        <v>917758</v>
      </c>
      <c r="AI214" t="s">
        <v>14</v>
      </c>
      <c r="AK214">
        <f>SUM(AK207:AK212)</f>
        <v>5.0647031064462542</v>
      </c>
    </row>
    <row r="215" spans="2:37" x14ac:dyDescent="0.25">
      <c r="B215" t="s">
        <v>6</v>
      </c>
      <c r="C215">
        <f>C206+C208</f>
        <v>235301</v>
      </c>
    </row>
    <row r="216" spans="2:37" x14ac:dyDescent="0.25">
      <c r="B216" t="s">
        <v>7</v>
      </c>
      <c r="C216">
        <f>(C208)/C215</f>
        <v>6.3297648543780088E-2</v>
      </c>
      <c r="AF216" t="s">
        <v>6</v>
      </c>
      <c r="AG216">
        <f>AG207+AG209</f>
        <v>250017</v>
      </c>
    </row>
    <row r="217" spans="2:37" x14ac:dyDescent="0.25">
      <c r="B217" t="s">
        <v>8</v>
      </c>
      <c r="C217">
        <f>C208/C215</f>
        <v>6.3297648543780088E-2</v>
      </c>
      <c r="AF217" t="s">
        <v>7</v>
      </c>
    </row>
    <row r="218" spans="2:37" x14ac:dyDescent="0.25">
      <c r="B218" t="s">
        <v>9</v>
      </c>
      <c r="AF218" t="s">
        <v>8</v>
      </c>
      <c r="AG218">
        <f>AG209/AG216</f>
        <v>6.7263426087026082E-2</v>
      </c>
    </row>
    <row r="219" spans="2:37" x14ac:dyDescent="0.25">
      <c r="B219" t="s">
        <v>24</v>
      </c>
      <c r="AF219" t="s">
        <v>9</v>
      </c>
    </row>
    <row r="220" spans="2:37" x14ac:dyDescent="0.25">
      <c r="AF220" t="s">
        <v>24</v>
      </c>
    </row>
    <row r="232" spans="1:7" x14ac:dyDescent="0.25">
      <c r="A232" t="s">
        <v>30</v>
      </c>
    </row>
    <row r="233" spans="1:7" x14ac:dyDescent="0.25">
      <c r="B233" t="s">
        <v>0</v>
      </c>
      <c r="C233" t="s">
        <v>1</v>
      </c>
      <c r="E233" t="s">
        <v>13</v>
      </c>
      <c r="G233" t="s">
        <v>12</v>
      </c>
    </row>
    <row r="234" spans="1:7" x14ac:dyDescent="0.25">
      <c r="B234">
        <v>6.702</v>
      </c>
      <c r="C234">
        <v>336801</v>
      </c>
      <c r="D234" t="s">
        <v>2</v>
      </c>
      <c r="E234">
        <f>C234/C237</f>
        <v>0.55470900098325504</v>
      </c>
      <c r="G234">
        <f>(E234-$C$63)/$C$62</f>
        <v>7.4252112801953265</v>
      </c>
    </row>
    <row r="235" spans="1:7" x14ac:dyDescent="0.25">
      <c r="B235">
        <v>7.157</v>
      </c>
      <c r="C235">
        <v>50951</v>
      </c>
      <c r="D235" t="s">
        <v>38</v>
      </c>
    </row>
    <row r="236" spans="1:7" x14ac:dyDescent="0.25">
      <c r="A236" s="7"/>
      <c r="B236" s="7">
        <v>8.1340000000000003</v>
      </c>
      <c r="C236" s="7">
        <v>32217</v>
      </c>
      <c r="D236" s="7" t="s">
        <v>39</v>
      </c>
      <c r="E236" s="7">
        <f>C236/C237</f>
        <v>5.3061184155265353E-2</v>
      </c>
      <c r="F236">
        <f>E236-$E$236</f>
        <v>0</v>
      </c>
      <c r="G236">
        <v>0</v>
      </c>
    </row>
    <row r="237" spans="1:7" x14ac:dyDescent="0.25">
      <c r="B237">
        <v>12.119</v>
      </c>
      <c r="C237">
        <v>607167</v>
      </c>
      <c r="D237" t="s">
        <v>3</v>
      </c>
    </row>
    <row r="240" spans="1:7" x14ac:dyDescent="0.25">
      <c r="B240" s="1"/>
    </row>
    <row r="241" spans="2:7" x14ac:dyDescent="0.25">
      <c r="E241" t="s">
        <v>14</v>
      </c>
      <c r="G241">
        <f>SUM(G234:G239)</f>
        <v>7.4252112801953265</v>
      </c>
    </row>
    <row r="243" spans="2:7" x14ac:dyDescent="0.25">
      <c r="B243" t="s">
        <v>6</v>
      </c>
      <c r="C243">
        <f>C234+C236</f>
        <v>369018</v>
      </c>
    </row>
    <row r="244" spans="2:7" x14ac:dyDescent="0.25">
      <c r="B244" t="s">
        <v>7</v>
      </c>
      <c r="C244">
        <f>(C236)/C243</f>
        <v>8.7304684324341908E-2</v>
      </c>
    </row>
    <row r="245" spans="2:7" x14ac:dyDescent="0.25">
      <c r="B245" t="s">
        <v>8</v>
      </c>
      <c r="C245">
        <f>C236/C243</f>
        <v>8.7304684324341908E-2</v>
      </c>
    </row>
    <row r="246" spans="2:7" x14ac:dyDescent="0.25">
      <c r="B246" t="s">
        <v>9</v>
      </c>
    </row>
    <row r="247" spans="2:7" x14ac:dyDescent="0.25">
      <c r="B247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79"/>
  <sheetViews>
    <sheetView workbookViewId="0">
      <selection activeCell="H24" sqref="H24"/>
    </sheetView>
  </sheetViews>
  <sheetFormatPr defaultRowHeight="15" x14ac:dyDescent="0.25"/>
  <sheetData>
    <row r="1" spans="1:32" x14ac:dyDescent="0.25">
      <c r="Q1" s="1">
        <v>1774</v>
      </c>
      <c r="R1">
        <v>18308</v>
      </c>
      <c r="S1">
        <v>10774</v>
      </c>
      <c r="T1" t="s">
        <v>71</v>
      </c>
      <c r="U1" t="s">
        <v>54</v>
      </c>
      <c r="Y1" t="s">
        <v>123</v>
      </c>
      <c r="AC1" t="s">
        <v>57</v>
      </c>
      <c r="AD1" t="s">
        <v>115</v>
      </c>
      <c r="AE1" s="1">
        <v>10000</v>
      </c>
      <c r="AF1">
        <v>1</v>
      </c>
    </row>
    <row r="2" spans="1:32" x14ac:dyDescent="0.25">
      <c r="Q2" s="1">
        <v>1830</v>
      </c>
      <c r="R2">
        <v>4306</v>
      </c>
      <c r="S2">
        <v>2009</v>
      </c>
      <c r="T2" t="s">
        <v>74</v>
      </c>
      <c r="U2" t="s">
        <v>54</v>
      </c>
      <c r="Y2" t="s">
        <v>124</v>
      </c>
      <c r="AC2" t="s">
        <v>21</v>
      </c>
      <c r="AD2" t="s">
        <v>115</v>
      </c>
      <c r="AE2" s="1">
        <v>3500</v>
      </c>
      <c r="AF2">
        <v>1</v>
      </c>
    </row>
    <row r="3" spans="1:32" x14ac:dyDescent="0.25">
      <c r="Q3" s="1">
        <v>1888</v>
      </c>
      <c r="R3">
        <v>15277</v>
      </c>
      <c r="S3">
        <v>9616</v>
      </c>
      <c r="T3" t="s">
        <v>74</v>
      </c>
      <c r="U3" t="s">
        <v>54</v>
      </c>
      <c r="Y3" t="s">
        <v>125</v>
      </c>
      <c r="AC3" t="s">
        <v>116</v>
      </c>
      <c r="AD3" t="s">
        <v>115</v>
      </c>
      <c r="AE3" s="1">
        <v>7200</v>
      </c>
      <c r="AF3">
        <v>1</v>
      </c>
    </row>
    <row r="4" spans="1:32" x14ac:dyDescent="0.25">
      <c r="Q4" s="1">
        <v>1963</v>
      </c>
      <c r="R4">
        <v>73561021</v>
      </c>
      <c r="S4">
        <v>17339331</v>
      </c>
      <c r="T4" t="s">
        <v>126</v>
      </c>
      <c r="U4" t="s">
        <v>54</v>
      </c>
      <c r="Y4" s="1">
        <v>99425</v>
      </c>
      <c r="AC4" t="s">
        <v>117</v>
      </c>
      <c r="AD4" t="s">
        <v>115</v>
      </c>
      <c r="AE4" s="1">
        <v>7600</v>
      </c>
      <c r="AF4">
        <v>1</v>
      </c>
    </row>
    <row r="5" spans="1:32" x14ac:dyDescent="0.25">
      <c r="Q5" s="1">
        <v>2314</v>
      </c>
      <c r="R5">
        <v>6129</v>
      </c>
      <c r="S5">
        <v>2215</v>
      </c>
      <c r="T5" t="s">
        <v>127</v>
      </c>
      <c r="U5" t="s">
        <v>54</v>
      </c>
      <c r="Y5" t="s">
        <v>128</v>
      </c>
      <c r="AC5" t="s">
        <v>118</v>
      </c>
      <c r="AD5" t="s">
        <v>115</v>
      </c>
      <c r="AE5" s="1">
        <v>9300</v>
      </c>
      <c r="AF5">
        <v>1</v>
      </c>
    </row>
    <row r="6" spans="1:32" x14ac:dyDescent="0.25">
      <c r="Q6" s="1">
        <v>2455</v>
      </c>
      <c r="R6">
        <v>14038</v>
      </c>
      <c r="S6">
        <v>4777</v>
      </c>
      <c r="T6" t="s">
        <v>129</v>
      </c>
      <c r="U6" t="s">
        <v>54</v>
      </c>
      <c r="Y6" t="s">
        <v>130</v>
      </c>
      <c r="AC6" t="s">
        <v>119</v>
      </c>
      <c r="AD6" t="s">
        <v>115</v>
      </c>
      <c r="AE6" s="1">
        <v>9400</v>
      </c>
      <c r="AF6">
        <v>1</v>
      </c>
    </row>
    <row r="7" spans="1:32" x14ac:dyDescent="0.25">
      <c r="Q7" s="1">
        <v>3200</v>
      </c>
      <c r="R7">
        <v>1358</v>
      </c>
      <c r="S7">
        <v>349</v>
      </c>
      <c r="T7" t="s">
        <v>129</v>
      </c>
      <c r="U7" t="s">
        <v>54</v>
      </c>
      <c r="Y7" t="s">
        <v>131</v>
      </c>
      <c r="AC7" t="s">
        <v>120</v>
      </c>
      <c r="AD7" t="s">
        <v>115</v>
      </c>
      <c r="AE7" s="1">
        <v>9600</v>
      </c>
      <c r="AF7">
        <v>1</v>
      </c>
    </row>
    <row r="8" spans="1:32" x14ac:dyDescent="0.25">
      <c r="A8" t="s">
        <v>30</v>
      </c>
      <c r="Q8" s="1">
        <v>3461</v>
      </c>
      <c r="R8">
        <v>81450</v>
      </c>
      <c r="S8">
        <v>31209</v>
      </c>
      <c r="T8" t="s">
        <v>132</v>
      </c>
      <c r="U8" t="s">
        <v>54</v>
      </c>
      <c r="V8" t="s">
        <v>55</v>
      </c>
      <c r="W8">
        <v>3</v>
      </c>
      <c r="X8" t="s">
        <v>21</v>
      </c>
      <c r="Y8" t="s">
        <v>70</v>
      </c>
    </row>
    <row r="9" spans="1:32" x14ac:dyDescent="0.25">
      <c r="Q9" s="1">
        <v>5736</v>
      </c>
      <c r="R9">
        <v>5113</v>
      </c>
      <c r="S9">
        <v>496</v>
      </c>
      <c r="T9" t="s">
        <v>71</v>
      </c>
      <c r="U9" t="s">
        <v>54</v>
      </c>
      <c r="Y9" t="s">
        <v>133</v>
      </c>
    </row>
    <row r="10" spans="1:32" x14ac:dyDescent="0.25">
      <c r="Q10" s="1">
        <v>6540</v>
      </c>
      <c r="R10">
        <v>7957</v>
      </c>
      <c r="S10">
        <v>3235</v>
      </c>
      <c r="T10" t="s">
        <v>71</v>
      </c>
      <c r="U10" t="s">
        <v>54</v>
      </c>
      <c r="Y10" t="s">
        <v>134</v>
      </c>
      <c r="Z10" s="12" t="s">
        <v>138</v>
      </c>
    </row>
    <row r="11" spans="1:32" x14ac:dyDescent="0.25">
      <c r="Q11" s="11">
        <v>7601</v>
      </c>
      <c r="R11" s="7">
        <v>1188</v>
      </c>
      <c r="S11" s="7">
        <v>404</v>
      </c>
      <c r="T11" s="7" t="s">
        <v>71</v>
      </c>
      <c r="U11" s="7" t="s">
        <v>54</v>
      </c>
      <c r="V11" s="7" t="s">
        <v>55</v>
      </c>
      <c r="W11" s="7">
        <v>2</v>
      </c>
      <c r="X11" s="7" t="s">
        <v>117</v>
      </c>
      <c r="Y11" s="7" t="s">
        <v>131</v>
      </c>
      <c r="Z11" s="12">
        <f>R11/R12</f>
        <v>4.7432345026391229E-3</v>
      </c>
    </row>
    <row r="12" spans="1:32" x14ac:dyDescent="0.25">
      <c r="Q12" s="1">
        <v>9968</v>
      </c>
      <c r="R12">
        <v>250462</v>
      </c>
      <c r="S12">
        <v>137289</v>
      </c>
      <c r="T12" t="s">
        <v>71</v>
      </c>
      <c r="U12" t="s">
        <v>54</v>
      </c>
      <c r="V12" t="s">
        <v>55</v>
      </c>
      <c r="W12">
        <v>4</v>
      </c>
      <c r="X12" t="s">
        <v>57</v>
      </c>
      <c r="Y12" t="s">
        <v>135</v>
      </c>
    </row>
    <row r="13" spans="1:32" x14ac:dyDescent="0.25">
      <c r="Q13" s="1">
        <v>10748</v>
      </c>
      <c r="R13">
        <v>2407</v>
      </c>
      <c r="S13">
        <v>747</v>
      </c>
      <c r="T13" t="s">
        <v>71</v>
      </c>
      <c r="U13" t="s">
        <v>54</v>
      </c>
      <c r="Y13" t="s">
        <v>136</v>
      </c>
    </row>
    <row r="14" spans="1:32" x14ac:dyDescent="0.25">
      <c r="Q14" s="1">
        <v>10803</v>
      </c>
      <c r="R14">
        <v>1854</v>
      </c>
      <c r="S14">
        <v>723</v>
      </c>
      <c r="T14" t="s">
        <v>74</v>
      </c>
      <c r="U14" t="s">
        <v>54</v>
      </c>
      <c r="Y14" t="s">
        <v>136</v>
      </c>
    </row>
    <row r="15" spans="1:32" x14ac:dyDescent="0.25">
      <c r="Q15" s="1">
        <v>10925</v>
      </c>
      <c r="R15">
        <v>2242</v>
      </c>
      <c r="S15">
        <v>690</v>
      </c>
      <c r="T15" t="s">
        <v>74</v>
      </c>
      <c r="U15" t="s">
        <v>54</v>
      </c>
      <c r="Y15" t="s">
        <v>136</v>
      </c>
    </row>
    <row r="16" spans="1:32" x14ac:dyDescent="0.25">
      <c r="Q16" s="1">
        <v>11034</v>
      </c>
      <c r="R16">
        <v>1962</v>
      </c>
      <c r="S16">
        <v>649</v>
      </c>
      <c r="T16" t="s">
        <v>74</v>
      </c>
      <c r="U16" t="s">
        <v>54</v>
      </c>
      <c r="Y16" t="s">
        <v>136</v>
      </c>
    </row>
    <row r="17" spans="1:25" x14ac:dyDescent="0.25">
      <c r="Q17" s="1">
        <v>11439</v>
      </c>
      <c r="R17">
        <v>1693</v>
      </c>
      <c r="S17">
        <v>155</v>
      </c>
      <c r="T17" t="s">
        <v>74</v>
      </c>
      <c r="U17" t="s">
        <v>54</v>
      </c>
      <c r="Y17" t="s">
        <v>131</v>
      </c>
    </row>
    <row r="18" spans="1:25" x14ac:dyDescent="0.25">
      <c r="Q18" s="1">
        <v>12151</v>
      </c>
      <c r="R18">
        <v>9780</v>
      </c>
      <c r="S18">
        <v>581</v>
      </c>
      <c r="T18" t="s">
        <v>71</v>
      </c>
      <c r="U18" t="s">
        <v>54</v>
      </c>
      <c r="Y18" t="s">
        <v>137</v>
      </c>
    </row>
    <row r="19" spans="1:25" x14ac:dyDescent="0.25">
      <c r="R19">
        <v>73986546</v>
      </c>
      <c r="S19">
        <v>17545249</v>
      </c>
      <c r="U19" t="s">
        <v>54</v>
      </c>
      <c r="Y19" s="1">
        <v>100000</v>
      </c>
    </row>
    <row r="29" spans="1:25" x14ac:dyDescent="0.25">
      <c r="D29" t="s">
        <v>110</v>
      </c>
      <c r="P29" t="s">
        <v>111</v>
      </c>
    </row>
    <row r="32" spans="1:25" x14ac:dyDescent="0.25">
      <c r="A32" t="s">
        <v>113</v>
      </c>
    </row>
    <row r="47" spans="17:28" x14ac:dyDescent="0.25">
      <c r="Z47" s="7" t="s">
        <v>139</v>
      </c>
      <c r="AA47" s="7" t="s">
        <v>140</v>
      </c>
      <c r="AB47" s="7"/>
    </row>
    <row r="48" spans="17:28" x14ac:dyDescent="0.25">
      <c r="Q48" s="1">
        <v>3474</v>
      </c>
      <c r="R48">
        <v>56038</v>
      </c>
      <c r="S48">
        <v>22414</v>
      </c>
      <c r="T48" t="s">
        <v>48</v>
      </c>
      <c r="U48" t="s">
        <v>54</v>
      </c>
      <c r="V48" t="s">
        <v>55</v>
      </c>
      <c r="W48">
        <v>2</v>
      </c>
      <c r="X48" t="s">
        <v>21</v>
      </c>
      <c r="Y48" s="1">
        <v>16586</v>
      </c>
      <c r="Z48" s="7">
        <f>R48/R50</f>
        <v>0.1993468702420422</v>
      </c>
      <c r="AA48" s="7"/>
      <c r="AB48" s="7"/>
    </row>
    <row r="49" spans="1:29" x14ac:dyDescent="0.25">
      <c r="Q49" s="1">
        <v>7616</v>
      </c>
      <c r="R49">
        <v>706</v>
      </c>
      <c r="S49">
        <v>319</v>
      </c>
      <c r="T49" t="s">
        <v>48</v>
      </c>
      <c r="U49" t="s">
        <v>54</v>
      </c>
      <c r="V49" t="s">
        <v>55</v>
      </c>
      <c r="W49">
        <v>4</v>
      </c>
      <c r="X49" t="s">
        <v>117</v>
      </c>
      <c r="Y49" s="1" t="s">
        <v>121</v>
      </c>
      <c r="Z49" s="7">
        <f>R49/R50</f>
        <v>2.5114902457418499E-3</v>
      </c>
      <c r="AA49" s="7">
        <f>$Z$11</f>
        <v>4.7432345026391229E-3</v>
      </c>
      <c r="AB49" s="7">
        <f>Z49-AA49</f>
        <v>-2.2317442568972729E-3</v>
      </c>
      <c r="AC49" t="s">
        <v>141</v>
      </c>
    </row>
    <row r="50" spans="1:29" x14ac:dyDescent="0.25">
      <c r="Q50" s="1">
        <v>9975</v>
      </c>
      <c r="R50">
        <v>281108</v>
      </c>
      <c r="S50">
        <v>155002</v>
      </c>
      <c r="T50" t="s">
        <v>48</v>
      </c>
      <c r="U50" t="s">
        <v>54</v>
      </c>
      <c r="V50" t="s">
        <v>55</v>
      </c>
      <c r="W50">
        <v>1</v>
      </c>
      <c r="X50" t="s">
        <v>57</v>
      </c>
      <c r="Y50" s="1">
        <v>83204</v>
      </c>
    </row>
    <row r="51" spans="1:29" x14ac:dyDescent="0.25">
      <c r="R51">
        <v>337853</v>
      </c>
      <c r="S51">
        <v>177735</v>
      </c>
      <c r="U51" t="s">
        <v>54</v>
      </c>
      <c r="Y51" s="1">
        <v>100000</v>
      </c>
    </row>
    <row r="56" spans="1:29" x14ac:dyDescent="0.25">
      <c r="A56" t="s">
        <v>112</v>
      </c>
      <c r="D56" t="s">
        <v>110</v>
      </c>
      <c r="P56" t="s">
        <v>111</v>
      </c>
    </row>
    <row r="75" spans="1:25" x14ac:dyDescent="0.25">
      <c r="Q75" s="1"/>
      <c r="Y75" s="1"/>
    </row>
    <row r="76" spans="1:25" x14ac:dyDescent="0.25">
      <c r="Q76" s="1"/>
      <c r="Y76" s="1"/>
    </row>
    <row r="77" spans="1:25" x14ac:dyDescent="0.25">
      <c r="Q77" s="1"/>
      <c r="Y77" s="1"/>
    </row>
    <row r="78" spans="1:25" x14ac:dyDescent="0.25">
      <c r="Y78" s="1"/>
    </row>
    <row r="80" spans="1:25" x14ac:dyDescent="0.25">
      <c r="A80" t="s">
        <v>114</v>
      </c>
    </row>
    <row r="81" spans="5:17" x14ac:dyDescent="0.25">
      <c r="E81" t="s">
        <v>110</v>
      </c>
      <c r="Q81" t="s">
        <v>111</v>
      </c>
    </row>
    <row r="98" spans="1:29" x14ac:dyDescent="0.25">
      <c r="N98" s="7" t="s">
        <v>139</v>
      </c>
      <c r="O98" s="7" t="s">
        <v>140</v>
      </c>
      <c r="P98" s="7"/>
      <c r="Z98" s="7" t="s">
        <v>139</v>
      </c>
      <c r="AA98" s="7" t="s">
        <v>140</v>
      </c>
      <c r="AB98" s="7"/>
    </row>
    <row r="99" spans="1:29" x14ac:dyDescent="0.25">
      <c r="E99" s="1">
        <v>3471</v>
      </c>
      <c r="F99">
        <v>86089</v>
      </c>
      <c r="G99">
        <v>33917</v>
      </c>
      <c r="H99" t="s">
        <v>48</v>
      </c>
      <c r="I99" t="s">
        <v>54</v>
      </c>
      <c r="J99" t="s">
        <v>55</v>
      </c>
      <c r="K99">
        <v>2</v>
      </c>
      <c r="L99" t="s">
        <v>21</v>
      </c>
      <c r="M99" s="1">
        <v>23182</v>
      </c>
      <c r="N99" s="7">
        <f>F99/F101</f>
        <v>0.30329794992302084</v>
      </c>
      <c r="O99" s="7"/>
      <c r="P99" s="7"/>
      <c r="Q99" s="1">
        <v>3472</v>
      </c>
      <c r="R99">
        <v>79731</v>
      </c>
      <c r="S99">
        <v>31425</v>
      </c>
      <c r="T99" t="s">
        <v>48</v>
      </c>
      <c r="U99" t="s">
        <v>54</v>
      </c>
      <c r="V99" t="s">
        <v>55</v>
      </c>
      <c r="W99">
        <v>2</v>
      </c>
      <c r="X99" t="s">
        <v>21</v>
      </c>
      <c r="Y99" s="1">
        <v>22608</v>
      </c>
      <c r="Z99" s="7">
        <f>R99/R101</f>
        <v>0.29340590189995697</v>
      </c>
      <c r="AA99" s="7"/>
      <c r="AB99" s="7"/>
    </row>
    <row r="100" spans="1:29" x14ac:dyDescent="0.25">
      <c r="D100" s="1"/>
      <c r="E100" s="1">
        <v>7615</v>
      </c>
      <c r="F100">
        <v>1426</v>
      </c>
      <c r="G100">
        <v>553</v>
      </c>
      <c r="H100" t="s">
        <v>48</v>
      </c>
      <c r="I100" t="s">
        <v>54</v>
      </c>
      <c r="J100" t="s">
        <v>55</v>
      </c>
      <c r="K100">
        <v>4</v>
      </c>
      <c r="L100" s="1" t="s">
        <v>117</v>
      </c>
      <c r="M100" t="s">
        <v>102</v>
      </c>
      <c r="N100" s="7">
        <f>F100/F101</f>
        <v>5.0239040596386031E-3</v>
      </c>
      <c r="O100" s="7">
        <f>$Z$11</f>
        <v>4.7432345026391229E-3</v>
      </c>
      <c r="P100" s="7">
        <f>N100-O100</f>
        <v>2.8066955699948028E-4</v>
      </c>
      <c r="Q100" s="1">
        <v>7616</v>
      </c>
      <c r="R100">
        <v>1193</v>
      </c>
      <c r="S100">
        <v>475</v>
      </c>
      <c r="T100" t="s">
        <v>48</v>
      </c>
      <c r="U100" t="s">
        <v>54</v>
      </c>
      <c r="V100" t="s">
        <v>55</v>
      </c>
      <c r="W100">
        <v>4</v>
      </c>
      <c r="X100" t="s">
        <v>117</v>
      </c>
      <c r="Y100" s="1" t="s">
        <v>122</v>
      </c>
      <c r="Z100" s="7">
        <f>R100/R101</f>
        <v>4.3901774838726298E-3</v>
      </c>
      <c r="AA100" s="7">
        <f>$Z$11</f>
        <v>4.7432345026391229E-3</v>
      </c>
      <c r="AB100" s="7">
        <f>Z100-AA100</f>
        <v>-3.5305701876649307E-4</v>
      </c>
      <c r="AC100" t="s">
        <v>141</v>
      </c>
    </row>
    <row r="101" spans="1:29" x14ac:dyDescent="0.25">
      <c r="D101" s="1"/>
      <c r="E101" s="1">
        <v>9974</v>
      </c>
      <c r="F101">
        <v>283843</v>
      </c>
      <c r="G101">
        <v>154399</v>
      </c>
      <c r="H101" t="s">
        <v>48</v>
      </c>
      <c r="I101" t="s">
        <v>54</v>
      </c>
      <c r="J101" t="s">
        <v>55</v>
      </c>
      <c r="K101">
        <v>1</v>
      </c>
      <c r="L101" s="1" t="s">
        <v>57</v>
      </c>
      <c r="M101" s="1">
        <v>76434</v>
      </c>
      <c r="N101" s="7"/>
      <c r="P101" t="s">
        <v>141</v>
      </c>
      <c r="Q101" s="1">
        <v>9974</v>
      </c>
      <c r="R101">
        <v>271743</v>
      </c>
      <c r="S101">
        <v>148202</v>
      </c>
      <c r="T101" t="s">
        <v>48</v>
      </c>
      <c r="U101" t="s">
        <v>54</v>
      </c>
      <c r="V101" t="s">
        <v>55</v>
      </c>
      <c r="W101">
        <v>1</v>
      </c>
      <c r="X101" t="s">
        <v>57</v>
      </c>
      <c r="Y101" s="1">
        <v>77054</v>
      </c>
      <c r="Z101" s="7"/>
      <c r="AA101" s="7"/>
      <c r="AB101" s="7"/>
    </row>
    <row r="102" spans="1:29" x14ac:dyDescent="0.25">
      <c r="D102" s="1"/>
      <c r="F102">
        <v>371357</v>
      </c>
      <c r="G102">
        <v>188868</v>
      </c>
      <c r="I102" t="s">
        <v>54</v>
      </c>
      <c r="L102" s="1"/>
      <c r="M102" s="1">
        <v>100000</v>
      </c>
      <c r="Q102" s="1"/>
      <c r="R102">
        <v>352667</v>
      </c>
      <c r="S102">
        <v>180101</v>
      </c>
      <c r="U102" t="s">
        <v>54</v>
      </c>
      <c r="Y102" s="1">
        <v>100000</v>
      </c>
    </row>
    <row r="103" spans="1:29" x14ac:dyDescent="0.25">
      <c r="L103" s="1"/>
      <c r="Y103" s="1"/>
    </row>
    <row r="106" spans="1:29" x14ac:dyDescent="0.25">
      <c r="A106" t="s">
        <v>27</v>
      </c>
    </row>
    <row r="107" spans="1:29" x14ac:dyDescent="0.25">
      <c r="E107" t="s">
        <v>110</v>
      </c>
      <c r="Q107" t="s">
        <v>111</v>
      </c>
    </row>
    <row r="124" spans="2:34" x14ac:dyDescent="0.25">
      <c r="Z124" s="7" t="s">
        <v>139</v>
      </c>
      <c r="AA124" s="7" t="s">
        <v>140</v>
      </c>
      <c r="AB124" s="7"/>
      <c r="AC124" t="s">
        <v>143</v>
      </c>
      <c r="AD124" s="7" t="s">
        <v>144</v>
      </c>
      <c r="AF124" s="14" t="s">
        <v>146</v>
      </c>
      <c r="AG124" s="14" t="s">
        <v>147</v>
      </c>
      <c r="AH124" s="14"/>
    </row>
    <row r="125" spans="2:34" x14ac:dyDescent="0.25">
      <c r="K125" s="7" t="s">
        <v>139</v>
      </c>
      <c r="L125" s="7" t="s">
        <v>140</v>
      </c>
      <c r="M125" s="7"/>
      <c r="N125" t="s">
        <v>143</v>
      </c>
      <c r="O125" s="7" t="s">
        <v>144</v>
      </c>
      <c r="Q125" s="1">
        <v>3473</v>
      </c>
      <c r="R125">
        <v>79316</v>
      </c>
      <c r="S125">
        <v>31398</v>
      </c>
      <c r="T125" t="s">
        <v>48</v>
      </c>
      <c r="U125" t="s">
        <v>54</v>
      </c>
      <c r="V125" t="s">
        <v>55</v>
      </c>
      <c r="W125">
        <v>2</v>
      </c>
      <c r="X125" t="s">
        <v>21</v>
      </c>
      <c r="Y125" s="1">
        <v>20616</v>
      </c>
      <c r="Z125" s="7">
        <f>R125/R128</f>
        <v>0.28577708119404061</v>
      </c>
      <c r="AA125" s="7"/>
      <c r="AB125" s="7"/>
      <c r="AF125" s="14"/>
      <c r="AG125" s="14"/>
      <c r="AH125" s="14"/>
    </row>
    <row r="126" spans="2:34" x14ac:dyDescent="0.25">
      <c r="B126" s="1">
        <v>3472</v>
      </c>
      <c r="C126">
        <v>79700</v>
      </c>
      <c r="D126">
        <v>31456</v>
      </c>
      <c r="E126" t="s">
        <v>48</v>
      </c>
      <c r="F126" t="s">
        <v>54</v>
      </c>
      <c r="G126" t="s">
        <v>55</v>
      </c>
      <c r="H126">
        <v>2</v>
      </c>
      <c r="I126" t="s">
        <v>21</v>
      </c>
      <c r="J126" s="1">
        <v>19699</v>
      </c>
      <c r="K126" s="7">
        <f>C126/C129</f>
        <v>0.26821651163729859</v>
      </c>
      <c r="L126" s="7"/>
      <c r="M126" s="7"/>
      <c r="Q126" s="1">
        <v>7250</v>
      </c>
      <c r="R126">
        <v>25479</v>
      </c>
      <c r="S126">
        <v>10702</v>
      </c>
      <c r="T126" t="s">
        <v>48</v>
      </c>
      <c r="U126" t="s">
        <v>54</v>
      </c>
      <c r="V126" t="s">
        <v>55</v>
      </c>
      <c r="W126">
        <v>3</v>
      </c>
      <c r="X126" t="s">
        <v>116</v>
      </c>
      <c r="Y126" s="1">
        <v>6623</v>
      </c>
      <c r="Z126" s="7">
        <f>R126/R128</f>
        <v>9.1801329514132848E-2</v>
      </c>
      <c r="AA126" s="7"/>
      <c r="AB126" s="7"/>
      <c r="AD126" s="13">
        <f>(Z126-AB127)/(Z126+AB127)*100</f>
        <v>91.93553620066335</v>
      </c>
      <c r="AF126" s="15">
        <f>AVERAGE(O127,AD126)</f>
        <v>92.091236352232272</v>
      </c>
      <c r="AG126" s="15">
        <f>STDEV(O127,AD126)</f>
        <v>0.22019326601230635</v>
      </c>
      <c r="AH126" s="14" t="s">
        <v>144</v>
      </c>
    </row>
    <row r="127" spans="2:34" x14ac:dyDescent="0.25">
      <c r="B127" s="1">
        <v>7250</v>
      </c>
      <c r="C127">
        <v>25306</v>
      </c>
      <c r="D127">
        <v>10399</v>
      </c>
      <c r="E127" t="s">
        <v>48</v>
      </c>
      <c r="F127" t="s">
        <v>54</v>
      </c>
      <c r="G127" t="s">
        <v>55</v>
      </c>
      <c r="H127">
        <v>3</v>
      </c>
      <c r="I127" t="s">
        <v>116</v>
      </c>
      <c r="J127" s="1">
        <v>6255</v>
      </c>
      <c r="K127" s="7">
        <f>C127/C129</f>
        <v>8.5162949102803989E-2</v>
      </c>
      <c r="L127" s="7"/>
      <c r="M127" s="7"/>
      <c r="O127" s="13">
        <f>(K127-M128)/(K127+M128)*100</f>
        <v>92.24693650380118</v>
      </c>
      <c r="Q127" s="1">
        <v>7611</v>
      </c>
      <c r="R127">
        <v>2387</v>
      </c>
      <c r="S127">
        <v>987</v>
      </c>
      <c r="T127" t="s">
        <v>48</v>
      </c>
      <c r="U127" t="s">
        <v>54</v>
      </c>
      <c r="V127" t="s">
        <v>55</v>
      </c>
      <c r="W127">
        <v>4</v>
      </c>
      <c r="X127" t="s">
        <v>117</v>
      </c>
      <c r="Y127" t="s">
        <v>145</v>
      </c>
      <c r="Z127" s="7">
        <f>R127/R128</f>
        <v>8.6004071411843117E-3</v>
      </c>
      <c r="AA127" s="7">
        <f>$Z$11</f>
        <v>4.7432345026391229E-3</v>
      </c>
      <c r="AB127" s="7">
        <f>Z127-AA127</f>
        <v>3.8571726385451888E-3</v>
      </c>
      <c r="AF127" s="14"/>
      <c r="AG127" s="14"/>
      <c r="AH127" s="14"/>
    </row>
    <row r="128" spans="2:34" x14ac:dyDescent="0.25">
      <c r="B128" s="1">
        <v>7612</v>
      </c>
      <c r="C128">
        <v>2430</v>
      </c>
      <c r="D128">
        <v>1010</v>
      </c>
      <c r="E128" t="s">
        <v>48</v>
      </c>
      <c r="F128" t="s">
        <v>54</v>
      </c>
      <c r="G128" t="s">
        <v>55</v>
      </c>
      <c r="H128">
        <v>4</v>
      </c>
      <c r="I128" t="s">
        <v>117</v>
      </c>
      <c r="J128" t="s">
        <v>142</v>
      </c>
      <c r="K128" s="7">
        <f>C128/C129</f>
        <v>8.1777430775236588E-3</v>
      </c>
      <c r="L128" s="7">
        <f>$Z$11</f>
        <v>4.7432345026391229E-3</v>
      </c>
      <c r="M128" s="7">
        <f>K128-L128</f>
        <v>3.434508574884536E-3</v>
      </c>
      <c r="Q128" s="1">
        <v>9975</v>
      </c>
      <c r="R128">
        <v>277545</v>
      </c>
      <c r="S128">
        <v>153419</v>
      </c>
      <c r="T128" t="s">
        <v>48</v>
      </c>
      <c r="U128" t="s">
        <v>54</v>
      </c>
      <c r="V128" t="s">
        <v>55</v>
      </c>
      <c r="W128">
        <v>1</v>
      </c>
      <c r="X128" t="s">
        <v>57</v>
      </c>
      <c r="Y128" s="1">
        <v>72141</v>
      </c>
      <c r="AC128" s="6">
        <f>(Z126+AB127)/(Z125+Z126+AB127)*100</f>
        <v>25.078547028405069</v>
      </c>
      <c r="AF128" s="15">
        <f>AVERAGE(N129,AC128)</f>
        <v>24.954350458608367</v>
      </c>
      <c r="AG128" s="16">
        <f>STDEV(N129,AC128)</f>
        <v>0.1756404734067149</v>
      </c>
      <c r="AH128" s="14" t="s">
        <v>148</v>
      </c>
    </row>
    <row r="129" spans="1:25" x14ac:dyDescent="0.25">
      <c r="B129" s="1">
        <v>9974</v>
      </c>
      <c r="C129">
        <v>297148</v>
      </c>
      <c r="D129">
        <v>161422</v>
      </c>
      <c r="E129" t="s">
        <v>48</v>
      </c>
      <c r="F129" t="s">
        <v>54</v>
      </c>
      <c r="G129" t="s">
        <v>55</v>
      </c>
      <c r="H129">
        <v>1</v>
      </c>
      <c r="I129" t="s">
        <v>57</v>
      </c>
      <c r="J129" s="1">
        <v>73445</v>
      </c>
      <c r="N129" s="6">
        <f>(K127+M128)/(K126+K127+M128)*100</f>
        <v>24.830153888811662</v>
      </c>
      <c r="R129">
        <v>384727</v>
      </c>
      <c r="S129">
        <v>196506</v>
      </c>
      <c r="U129" t="s">
        <v>54</v>
      </c>
      <c r="Y129" s="1">
        <v>100000</v>
      </c>
    </row>
    <row r="130" spans="1:25" x14ac:dyDescent="0.25">
      <c r="C130">
        <v>404585</v>
      </c>
      <c r="D130">
        <v>204287</v>
      </c>
      <c r="F130" t="s">
        <v>54</v>
      </c>
      <c r="J130" s="1">
        <v>100000</v>
      </c>
    </row>
    <row r="134" spans="1:25" x14ac:dyDescent="0.25">
      <c r="E134" t="s">
        <v>110</v>
      </c>
      <c r="Q134" t="s">
        <v>111</v>
      </c>
    </row>
    <row r="136" spans="1:25" x14ac:dyDescent="0.25">
      <c r="A136" t="s">
        <v>28</v>
      </c>
    </row>
    <row r="150" spans="1:28" x14ac:dyDescent="0.25">
      <c r="Z150" s="7" t="s">
        <v>139</v>
      </c>
      <c r="AA150" s="7" t="s">
        <v>140</v>
      </c>
      <c r="AB150" s="7"/>
    </row>
    <row r="151" spans="1:28" x14ac:dyDescent="0.25">
      <c r="K151" s="7" t="s">
        <v>139</v>
      </c>
      <c r="L151" s="7" t="s">
        <v>140</v>
      </c>
      <c r="M151" s="7"/>
      <c r="Q151" s="1">
        <v>3323</v>
      </c>
      <c r="R151">
        <v>147444</v>
      </c>
      <c r="S151">
        <v>59439</v>
      </c>
      <c r="T151" t="s">
        <v>48</v>
      </c>
      <c r="U151" t="s">
        <v>54</v>
      </c>
      <c r="V151" t="s">
        <v>55</v>
      </c>
      <c r="W151">
        <v>2</v>
      </c>
      <c r="X151" t="s">
        <v>21</v>
      </c>
      <c r="Y151" s="1">
        <v>35824</v>
      </c>
      <c r="Z151" s="7">
        <f>R151/R153</f>
        <v>0.55874127464132239</v>
      </c>
      <c r="AA151" s="7"/>
      <c r="AB151" s="7"/>
    </row>
    <row r="152" spans="1:28" x14ac:dyDescent="0.25">
      <c r="B152" s="1">
        <v>3471</v>
      </c>
      <c r="C152">
        <v>94905</v>
      </c>
      <c r="D152">
        <v>38251</v>
      </c>
      <c r="E152" t="s">
        <v>48</v>
      </c>
      <c r="F152" t="s">
        <v>54</v>
      </c>
      <c r="G152" t="s">
        <v>55</v>
      </c>
      <c r="H152">
        <v>2</v>
      </c>
      <c r="I152" t="s">
        <v>21</v>
      </c>
      <c r="J152" s="1">
        <v>26741</v>
      </c>
      <c r="K152" s="7">
        <f>C152/C154</f>
        <v>0.36807710207880856</v>
      </c>
      <c r="L152" s="7"/>
      <c r="M152" s="7"/>
      <c r="Q152" s="1">
        <v>7615</v>
      </c>
      <c r="R152">
        <v>253</v>
      </c>
      <c r="S152">
        <v>169</v>
      </c>
      <c r="T152" t="s">
        <v>48</v>
      </c>
      <c r="U152" t="s">
        <v>54</v>
      </c>
      <c r="V152" t="s">
        <v>55</v>
      </c>
      <c r="W152">
        <v>4</v>
      </c>
      <c r="X152" t="s">
        <v>117</v>
      </c>
      <c r="Y152" t="s">
        <v>150</v>
      </c>
      <c r="Z152" s="7">
        <f>R152/R153</f>
        <v>9.587473378655935E-4</v>
      </c>
      <c r="AA152" s="7">
        <f>$Z$11</f>
        <v>4.7432345026391229E-3</v>
      </c>
      <c r="AB152" s="7">
        <f>Z152-AA152</f>
        <v>-3.7844871647735295E-3</v>
      </c>
    </row>
    <row r="153" spans="1:28" x14ac:dyDescent="0.25">
      <c r="B153" s="1">
        <v>7614</v>
      </c>
      <c r="C153">
        <v>2154</v>
      </c>
      <c r="D153">
        <v>910</v>
      </c>
      <c r="E153" t="s">
        <v>48</v>
      </c>
      <c r="F153" t="s">
        <v>54</v>
      </c>
      <c r="G153" t="s">
        <v>55</v>
      </c>
      <c r="H153">
        <v>4</v>
      </c>
      <c r="I153" t="s">
        <v>117</v>
      </c>
      <c r="J153" t="s">
        <v>149</v>
      </c>
      <c r="K153" s="7">
        <f>C153/C154</f>
        <v>8.3540179956562207E-3</v>
      </c>
      <c r="L153" s="7">
        <f>$Z$11</f>
        <v>4.7432345026391229E-3</v>
      </c>
      <c r="M153" s="7">
        <f>K153-L153</f>
        <v>3.6107834930170979E-3</v>
      </c>
      <c r="Q153" s="1">
        <v>9976</v>
      </c>
      <c r="R153">
        <v>263886</v>
      </c>
      <c r="S153">
        <v>149040</v>
      </c>
      <c r="T153" t="s">
        <v>48</v>
      </c>
      <c r="U153" t="s">
        <v>54</v>
      </c>
      <c r="V153" t="s">
        <v>55</v>
      </c>
      <c r="W153">
        <v>1</v>
      </c>
      <c r="X153" t="s">
        <v>57</v>
      </c>
      <c r="Y153" s="1">
        <v>64115</v>
      </c>
    </row>
    <row r="154" spans="1:28" x14ac:dyDescent="0.25">
      <c r="B154" s="1">
        <v>9976</v>
      </c>
      <c r="C154">
        <v>257840</v>
      </c>
      <c r="D154">
        <v>142056</v>
      </c>
      <c r="E154" t="s">
        <v>48</v>
      </c>
      <c r="F154" t="s">
        <v>54</v>
      </c>
      <c r="G154" t="s">
        <v>55</v>
      </c>
      <c r="H154">
        <v>1</v>
      </c>
      <c r="I154" t="s">
        <v>57</v>
      </c>
      <c r="J154" s="1">
        <v>72652</v>
      </c>
      <c r="K154" s="7"/>
      <c r="R154">
        <v>411583</v>
      </c>
      <c r="S154">
        <v>208649</v>
      </c>
      <c r="U154" t="s">
        <v>54</v>
      </c>
      <c r="Y154" s="1">
        <v>100000</v>
      </c>
    </row>
    <row r="155" spans="1:28" x14ac:dyDescent="0.25">
      <c r="C155">
        <v>354899</v>
      </c>
      <c r="D155">
        <v>181217</v>
      </c>
      <c r="F155" t="s">
        <v>54</v>
      </c>
      <c r="J155" s="1">
        <v>100000</v>
      </c>
    </row>
    <row r="159" spans="1:28" x14ac:dyDescent="0.25">
      <c r="A159" t="s">
        <v>151</v>
      </c>
    </row>
    <row r="175" spans="3:27" x14ac:dyDescent="0.25">
      <c r="Y175" s="7" t="s">
        <v>139</v>
      </c>
      <c r="Z175" s="7" t="s">
        <v>140</v>
      </c>
      <c r="AA175" s="7"/>
    </row>
    <row r="176" spans="3:27" x14ac:dyDescent="0.25">
      <c r="C176" s="1">
        <v>1777</v>
      </c>
      <c r="D176">
        <v>32318</v>
      </c>
      <c r="E176">
        <v>19964</v>
      </c>
      <c r="F176" t="s">
        <v>71</v>
      </c>
      <c r="G176" t="s">
        <v>54</v>
      </c>
      <c r="K176" s="1">
        <v>3897</v>
      </c>
      <c r="P176" s="1">
        <v>3472</v>
      </c>
      <c r="Q176">
        <v>89382</v>
      </c>
      <c r="R176">
        <v>35271</v>
      </c>
      <c r="S176" t="s">
        <v>48</v>
      </c>
      <c r="T176" t="s">
        <v>54</v>
      </c>
      <c r="U176" t="s">
        <v>55</v>
      </c>
      <c r="V176">
        <v>2</v>
      </c>
      <c r="W176" t="s">
        <v>21</v>
      </c>
      <c r="X176" s="1">
        <v>24399</v>
      </c>
      <c r="Y176" s="7">
        <f>Q176/Q178</f>
        <v>0.32408266860043511</v>
      </c>
      <c r="Z176" s="7"/>
      <c r="AA176" s="7"/>
    </row>
    <row r="177" spans="3:27" x14ac:dyDescent="0.25">
      <c r="C177" s="1">
        <v>1831</v>
      </c>
      <c r="D177">
        <v>3984</v>
      </c>
      <c r="E177">
        <v>2371</v>
      </c>
      <c r="F177" t="s">
        <v>74</v>
      </c>
      <c r="G177" t="s">
        <v>54</v>
      </c>
      <c r="K177" t="s">
        <v>152</v>
      </c>
      <c r="P177" s="1">
        <v>7616</v>
      </c>
      <c r="Q177">
        <v>1158</v>
      </c>
      <c r="R177">
        <v>496</v>
      </c>
      <c r="S177" t="s">
        <v>48</v>
      </c>
      <c r="T177" t="s">
        <v>54</v>
      </c>
      <c r="U177" t="s">
        <v>55</v>
      </c>
      <c r="V177">
        <v>4</v>
      </c>
      <c r="W177" t="s">
        <v>117</v>
      </c>
      <c r="X177" t="s">
        <v>153</v>
      </c>
      <c r="Y177" s="7">
        <f>Q177/Q178</f>
        <v>4.1986947063089195E-3</v>
      </c>
      <c r="Z177" s="7">
        <f>$Z$11</f>
        <v>4.7432345026391229E-3</v>
      </c>
      <c r="AA177" s="7">
        <f>Y177-Z177</f>
        <v>-5.445397963302033E-4</v>
      </c>
    </row>
    <row r="178" spans="3:27" x14ac:dyDescent="0.25">
      <c r="C178" s="1">
        <v>2073</v>
      </c>
      <c r="D178">
        <v>793044</v>
      </c>
      <c r="E178">
        <v>483996</v>
      </c>
      <c r="F178" t="s">
        <v>71</v>
      </c>
      <c r="G178" t="s">
        <v>54</v>
      </c>
      <c r="K178" s="1">
        <v>95623</v>
      </c>
      <c r="P178" s="1">
        <v>9975</v>
      </c>
      <c r="Q178">
        <v>275800</v>
      </c>
      <c r="R178">
        <v>151905</v>
      </c>
      <c r="S178" t="s">
        <v>48</v>
      </c>
      <c r="T178" t="s">
        <v>54</v>
      </c>
      <c r="U178" t="s">
        <v>55</v>
      </c>
      <c r="V178">
        <v>1</v>
      </c>
      <c r="W178" t="s">
        <v>57</v>
      </c>
      <c r="X178" s="1">
        <v>75285</v>
      </c>
    </row>
    <row r="179" spans="3:27" x14ac:dyDescent="0.25">
      <c r="D179">
        <v>829347</v>
      </c>
      <c r="E179">
        <v>506331</v>
      </c>
      <c r="G179" t="s">
        <v>54</v>
      </c>
      <c r="K179" s="1">
        <v>100000</v>
      </c>
      <c r="Q179">
        <v>366340</v>
      </c>
      <c r="R179">
        <v>187672</v>
      </c>
      <c r="T179" t="s">
        <v>54</v>
      </c>
      <c r="X179" s="1">
        <v>100000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5:BP182"/>
  <sheetViews>
    <sheetView topLeftCell="A61" zoomScaleNormal="100" workbookViewId="0">
      <pane xSplit="1" ySplit="1" topLeftCell="I104" activePane="bottomRight" state="frozen"/>
      <selection activeCell="A61" sqref="A61"/>
      <selection pane="topRight" activeCell="B61" sqref="B61"/>
      <selection pane="bottomLeft" activeCell="A62" sqref="A62"/>
      <selection pane="bottomRight" activeCell="Y129" sqref="Y129"/>
    </sheetView>
  </sheetViews>
  <sheetFormatPr defaultRowHeight="15" x14ac:dyDescent="0.25"/>
  <cols>
    <col min="2" max="2" width="15" bestFit="1" customWidth="1"/>
    <col min="4" max="4" width="15.85546875" bestFit="1" customWidth="1"/>
    <col min="6" max="6" width="12" bestFit="1" customWidth="1"/>
    <col min="7" max="7" width="15.7109375" customWidth="1"/>
    <col min="8" max="8" width="12.7109375" bestFit="1" customWidth="1"/>
    <col min="15" max="15" width="12.42578125" customWidth="1"/>
    <col min="16" max="16" width="11.5703125" customWidth="1"/>
    <col min="17" max="17" width="12.85546875" customWidth="1"/>
    <col min="25" max="25" width="13.42578125" customWidth="1"/>
  </cols>
  <sheetData>
    <row r="35" spans="1:35" x14ac:dyDescent="0.25">
      <c r="AD35" t="s">
        <v>15</v>
      </c>
      <c r="AE35" t="s">
        <v>17</v>
      </c>
      <c r="AF35" t="s">
        <v>18</v>
      </c>
      <c r="AG35" t="s">
        <v>47</v>
      </c>
      <c r="AH35" t="s">
        <v>47</v>
      </c>
    </row>
    <row r="36" spans="1:35" x14ac:dyDescent="0.25">
      <c r="AD36" t="s">
        <v>16</v>
      </c>
      <c r="AE36" s="4">
        <v>3.3443497855550648</v>
      </c>
      <c r="AF36" s="4"/>
      <c r="AG36" s="4">
        <v>0.36269746456589425</v>
      </c>
      <c r="AH36" s="6"/>
      <c r="AI36" s="5"/>
    </row>
    <row r="37" spans="1:35" x14ac:dyDescent="0.25">
      <c r="AD37" t="s">
        <v>22</v>
      </c>
      <c r="AE37" s="4">
        <v>5.4631143313861052</v>
      </c>
      <c r="AF37" s="4"/>
      <c r="AG37" s="4">
        <v>7.172814523437758E-2</v>
      </c>
      <c r="AH37" s="4"/>
      <c r="AI37" s="4"/>
    </row>
    <row r="38" spans="1:35" x14ac:dyDescent="0.25">
      <c r="A38" t="s">
        <v>31</v>
      </c>
      <c r="D38" t="s">
        <v>15</v>
      </c>
      <c r="E38" t="s">
        <v>17</v>
      </c>
      <c r="F38" t="s">
        <v>18</v>
      </c>
      <c r="G38" t="s">
        <v>19</v>
      </c>
      <c r="H38" t="s">
        <v>25</v>
      </c>
      <c r="I38" t="s">
        <v>20</v>
      </c>
      <c r="M38" t="s">
        <v>15</v>
      </c>
      <c r="N38" t="s">
        <v>17</v>
      </c>
      <c r="O38" t="s">
        <v>18</v>
      </c>
      <c r="P38" t="s">
        <v>19</v>
      </c>
      <c r="Q38" t="s">
        <v>25</v>
      </c>
      <c r="R38" t="s">
        <v>20</v>
      </c>
      <c r="V38" t="s">
        <v>47</v>
      </c>
      <c r="AD38" t="s">
        <v>26</v>
      </c>
      <c r="AE38" s="4">
        <v>6.3477306359609216</v>
      </c>
      <c r="AF38" s="4"/>
      <c r="AG38" s="4">
        <v>9.7901133976895496E-2</v>
      </c>
      <c r="AH38" s="4"/>
      <c r="AI38" s="4"/>
    </row>
    <row r="39" spans="1:35" x14ac:dyDescent="0.25">
      <c r="D39" t="s">
        <v>16</v>
      </c>
      <c r="E39" s="2">
        <f>F66</f>
        <v>3.0878839488413536</v>
      </c>
      <c r="F39" s="2">
        <f>F67</f>
        <v>0.45309721346589676</v>
      </c>
      <c r="G39" s="2"/>
      <c r="H39" s="2"/>
      <c r="I39" s="3"/>
      <c r="M39" t="s">
        <v>16</v>
      </c>
      <c r="N39" s="4">
        <f>AVERAGE(E39:E40)</f>
        <v>3.3443497855550648</v>
      </c>
      <c r="O39" s="4">
        <f>AVERAGE(F39:F40)</f>
        <v>0.46163043141033477</v>
      </c>
      <c r="P39" s="4"/>
      <c r="Q39" s="6"/>
      <c r="R39" s="5"/>
      <c r="S39" s="5"/>
      <c r="T39" s="5"/>
      <c r="U39" s="5"/>
      <c r="V39" s="4">
        <f>STDEV(E39:E40)</f>
        <v>0.36269746456589425</v>
      </c>
      <c r="W39" s="5"/>
      <c r="X39" s="6"/>
      <c r="AD39" t="s">
        <v>27</v>
      </c>
      <c r="AE39" s="4">
        <v>5.7160198057290614</v>
      </c>
      <c r="AF39" s="4">
        <v>1.6108435508436931</v>
      </c>
      <c r="AG39" s="4">
        <v>3.4666846747902019E-2</v>
      </c>
      <c r="AH39" s="4">
        <v>8.8477524903620056E-2</v>
      </c>
      <c r="AI39" s="4"/>
    </row>
    <row r="40" spans="1:35" x14ac:dyDescent="0.25">
      <c r="D40" t="s">
        <v>16</v>
      </c>
      <c r="E40" s="2">
        <f>AC66</f>
        <v>3.6008156222687764</v>
      </c>
      <c r="F40" s="2">
        <f>AC67</f>
        <v>0.47016364935477278</v>
      </c>
      <c r="G40" s="2"/>
      <c r="H40" s="2"/>
      <c r="I40" s="3"/>
      <c r="M40" t="s">
        <v>22</v>
      </c>
      <c r="N40" s="4">
        <f>AVERAGE(E41:E42)</f>
        <v>5.4631143313861052</v>
      </c>
      <c r="O40" s="4">
        <f>AVERAGE(F41:F42)</f>
        <v>0.53699873721687852</v>
      </c>
      <c r="P40" s="4"/>
      <c r="Q40" s="4"/>
      <c r="R40" s="4"/>
      <c r="S40" s="4"/>
      <c r="T40" s="4"/>
      <c r="U40" s="4"/>
      <c r="V40" s="4">
        <f>STDEV(E41:E42)</f>
        <v>7.172814523437758E-2</v>
      </c>
      <c r="W40" s="4"/>
      <c r="X40" s="6"/>
      <c r="AD40" t="s">
        <v>28</v>
      </c>
      <c r="AE40" s="4">
        <v>6.5713448750792338</v>
      </c>
      <c r="AF40" s="4"/>
      <c r="AG40" s="4">
        <v>0.11452919634693327</v>
      </c>
      <c r="AH40" s="4"/>
      <c r="AI40" s="4"/>
    </row>
    <row r="41" spans="1:35" x14ac:dyDescent="0.25">
      <c r="D41" t="s">
        <v>22</v>
      </c>
      <c r="E41" s="2">
        <f>F84</f>
        <v>5.4123948734889433</v>
      </c>
      <c r="F41" s="2">
        <f>F85</f>
        <v>0.53609413708225628</v>
      </c>
      <c r="G41" s="2"/>
      <c r="H41" s="2"/>
      <c r="I41" s="3"/>
      <c r="M41" t="s">
        <v>26</v>
      </c>
      <c r="N41" s="4">
        <f>AVERAGE(E43:E44)</f>
        <v>6.3477306359609216</v>
      </c>
      <c r="O41" s="4">
        <f>AVERAGE(F43:F44)</f>
        <v>0.56821612469947103</v>
      </c>
      <c r="P41" s="4"/>
      <c r="Q41" s="4"/>
      <c r="R41" s="4"/>
      <c r="S41" s="4"/>
      <c r="T41" s="4"/>
      <c r="U41" s="4"/>
      <c r="V41" s="4">
        <f>STDEV(E43:E44)</f>
        <v>9.7901133976895496E-2</v>
      </c>
      <c r="W41" s="4"/>
      <c r="X41" s="6"/>
      <c r="AD41" t="s">
        <v>29</v>
      </c>
      <c r="AE41" s="4">
        <v>6.4804659967213354</v>
      </c>
      <c r="AF41" s="4"/>
      <c r="AG41" s="4">
        <v>6.3579374764730232E-2</v>
      </c>
      <c r="AH41" s="4"/>
      <c r="AI41" s="4"/>
    </row>
    <row r="42" spans="1:35" x14ac:dyDescent="0.25">
      <c r="D42" t="s">
        <v>22</v>
      </c>
      <c r="E42" s="2">
        <f>AB84</f>
        <v>5.5138337892832672</v>
      </c>
      <c r="F42" s="2">
        <f>AB85</f>
        <v>0.53790333735150064</v>
      </c>
      <c r="G42" s="2"/>
      <c r="H42" s="2"/>
      <c r="I42" s="3"/>
      <c r="M42" t="s">
        <v>27</v>
      </c>
      <c r="N42" s="4">
        <f>AVERAGE(E45:E46)</f>
        <v>5.7160198057290614</v>
      </c>
      <c r="O42" s="4">
        <f>AVERAGE(F45:F46)</f>
        <v>1.6108435508436931</v>
      </c>
      <c r="P42" s="4"/>
      <c r="Q42" s="4"/>
      <c r="R42" s="4">
        <f>AVERAGE(I45:I46)</f>
        <v>18.980081643517941</v>
      </c>
      <c r="V42">
        <f>STDEV(E45:E46)</f>
        <v>3.4666846747902019E-2</v>
      </c>
      <c r="W42">
        <f>STDEV(F45:F46)</f>
        <v>8.8477524903620056E-2</v>
      </c>
      <c r="AD42" t="s">
        <v>30</v>
      </c>
      <c r="AE42" s="4">
        <v>7.3342982976609123</v>
      </c>
      <c r="AF42" s="4"/>
    </row>
    <row r="43" spans="1:35" x14ac:dyDescent="0.25">
      <c r="D43" t="s">
        <v>26</v>
      </c>
      <c r="E43" s="2">
        <f>F102</f>
        <v>6.4169571916818366</v>
      </c>
      <c r="F43" s="2">
        <f>F103</f>
        <v>0.55951930057044685</v>
      </c>
      <c r="G43" s="2"/>
      <c r="H43" s="2"/>
      <c r="I43" s="3"/>
      <c r="M43" t="s">
        <v>28</v>
      </c>
      <c r="N43" s="4">
        <f>AVERAGE(E47:E48)</f>
        <v>6.5713448750792338</v>
      </c>
      <c r="O43" s="4">
        <f>AVERAGE(F47:F48)</f>
        <v>0.56006283805434243</v>
      </c>
      <c r="P43" s="4"/>
      <c r="Q43" s="4"/>
      <c r="R43" s="4"/>
      <c r="V43">
        <f>STDEV(E47:E48)</f>
        <v>0.11452919634693327</v>
      </c>
    </row>
    <row r="44" spans="1:35" x14ac:dyDescent="0.25">
      <c r="D44" t="s">
        <v>26</v>
      </c>
      <c r="E44" s="2">
        <f>AB102</f>
        <v>6.2785040802400056</v>
      </c>
      <c r="F44" s="2">
        <f>AB103</f>
        <v>0.57691294882849531</v>
      </c>
      <c r="G44" s="2"/>
      <c r="H44" s="2"/>
      <c r="I44" s="3"/>
      <c r="M44" t="s">
        <v>29</v>
      </c>
      <c r="N44" s="4">
        <f>AVERAGE(E49:E50)</f>
        <v>6.4804659967213354</v>
      </c>
      <c r="O44" s="4">
        <f>AVERAGE(F49:F50)</f>
        <v>0.55747031489939491</v>
      </c>
      <c r="P44" s="4"/>
      <c r="Q44" s="4"/>
      <c r="R44" s="4"/>
      <c r="V44">
        <f>STDEV(E49:E50)</f>
        <v>6.3579374764730232E-2</v>
      </c>
    </row>
    <row r="45" spans="1:35" x14ac:dyDescent="0.25">
      <c r="D45" t="s">
        <v>27</v>
      </c>
      <c r="E45" s="2">
        <f>F119</f>
        <v>5.7405329681468578</v>
      </c>
      <c r="F45" s="2">
        <f>F120</f>
        <v>1.5482804930017418</v>
      </c>
      <c r="G45" s="2"/>
      <c r="H45" s="2"/>
      <c r="I45" s="3">
        <f>C127*100</f>
        <v>18.143863179074447</v>
      </c>
      <c r="M45" t="s">
        <v>30</v>
      </c>
      <c r="N45" s="4">
        <f>E51</f>
        <v>7.3342982976609123</v>
      </c>
      <c r="O45" s="4">
        <f>F51</f>
        <v>0.639990931149091</v>
      </c>
    </row>
    <row r="46" spans="1:35" x14ac:dyDescent="0.25">
      <c r="D46" t="s">
        <v>27</v>
      </c>
      <c r="E46" s="2">
        <f>AB119</f>
        <v>5.6915066433112651</v>
      </c>
      <c r="F46" s="2">
        <f>AB120</f>
        <v>1.6734066086856445</v>
      </c>
      <c r="G46" s="2"/>
      <c r="H46" s="2"/>
      <c r="I46" s="3">
        <f>Y127*100</f>
        <v>19.816300107961432</v>
      </c>
    </row>
    <row r="47" spans="1:35" x14ac:dyDescent="0.25">
      <c r="D47" t="s">
        <v>28</v>
      </c>
      <c r="E47" s="2">
        <f>F137</f>
        <v>6.4903605036984713</v>
      </c>
      <c r="F47" s="2">
        <f>F138</f>
        <v>0.5569437487730976</v>
      </c>
      <c r="G47" s="2"/>
      <c r="H47" s="2"/>
      <c r="I47" s="3"/>
    </row>
    <row r="48" spans="1:35" x14ac:dyDescent="0.25">
      <c r="D48" t="s">
        <v>28</v>
      </c>
      <c r="E48" s="2">
        <f>AB136</f>
        <v>6.6523292464599955</v>
      </c>
      <c r="F48" s="2">
        <f>AB137</f>
        <v>0.56318192733558725</v>
      </c>
      <c r="G48" s="2"/>
      <c r="H48" s="2"/>
      <c r="I48" s="3"/>
    </row>
    <row r="49" spans="1:49" x14ac:dyDescent="0.25">
      <c r="D49" t="s">
        <v>29</v>
      </c>
      <c r="E49" s="2">
        <f>F154</f>
        <v>6.4355085896815938</v>
      </c>
      <c r="F49" s="2">
        <f>F155</f>
        <v>0.54951236193606434</v>
      </c>
      <c r="G49" s="2"/>
      <c r="H49" s="2"/>
      <c r="I49" s="3"/>
      <c r="AW49" t="s">
        <v>53</v>
      </c>
    </row>
    <row r="50" spans="1:49" x14ac:dyDescent="0.25">
      <c r="D50" t="s">
        <v>29</v>
      </c>
      <c r="E50" s="2">
        <f>AB153</f>
        <v>6.525423403761077</v>
      </c>
      <c r="F50" s="2">
        <f>AB154</f>
        <v>0.56542826786272549</v>
      </c>
      <c r="G50" s="2"/>
      <c r="H50" s="2"/>
      <c r="I50" s="3"/>
    </row>
    <row r="51" spans="1:49" x14ac:dyDescent="0.25">
      <c r="D51" t="s">
        <v>30</v>
      </c>
      <c r="E51" s="2">
        <f>F176</f>
        <v>7.3342982976609123</v>
      </c>
      <c r="F51" s="2">
        <f>F177</f>
        <v>0.639990931149091</v>
      </c>
    </row>
    <row r="62" spans="1:49" x14ac:dyDescent="0.25">
      <c r="A62" t="s">
        <v>16</v>
      </c>
      <c r="B62" t="s">
        <v>10</v>
      </c>
      <c r="C62">
        <v>0.1075</v>
      </c>
    </row>
    <row r="63" spans="1:49" x14ac:dyDescent="0.25">
      <c r="B63" t="s">
        <v>11</v>
      </c>
      <c r="C63">
        <v>-3.8100000000000002E-2</v>
      </c>
    </row>
    <row r="65" spans="1:29" x14ac:dyDescent="0.25">
      <c r="B65" t="s">
        <v>0</v>
      </c>
      <c r="C65" t="s">
        <v>1</v>
      </c>
      <c r="E65" t="s">
        <v>13</v>
      </c>
      <c r="F65" t="s">
        <v>12</v>
      </c>
      <c r="Y65" t="s">
        <v>0</v>
      </c>
      <c r="Z65" t="s">
        <v>1</v>
      </c>
      <c r="AB65" t="s">
        <v>13</v>
      </c>
      <c r="AC65" t="s">
        <v>12</v>
      </c>
    </row>
    <row r="66" spans="1:29" x14ac:dyDescent="0.25">
      <c r="B66" s="1">
        <v>6494</v>
      </c>
      <c r="C66">
        <v>173157</v>
      </c>
      <c r="D66" t="s">
        <v>31</v>
      </c>
      <c r="E66">
        <f>C66/C68</f>
        <v>0.29384752450044549</v>
      </c>
      <c r="F66">
        <f>(E66-$C$63)/$C$62</f>
        <v>3.0878839488413536</v>
      </c>
      <c r="Y66" s="1">
        <v>6494</v>
      </c>
      <c r="Z66">
        <v>211705</v>
      </c>
      <c r="AA66" t="s">
        <v>31</v>
      </c>
      <c r="AB66">
        <f>Z66/Z68</f>
        <v>0.34898767939389341</v>
      </c>
      <c r="AC66">
        <f>(AB66-$C$63)/$C$62</f>
        <v>3.6008156222687764</v>
      </c>
    </row>
    <row r="67" spans="1:29" x14ac:dyDescent="0.25">
      <c r="B67" s="1">
        <v>7996</v>
      </c>
      <c r="C67">
        <v>6251</v>
      </c>
      <c r="E67">
        <f>(C67/C68)</f>
        <v>1.0607950447583895E-2</v>
      </c>
      <c r="F67">
        <f>(E67-$C$63)/$C$62</f>
        <v>0.45309721346589676</v>
      </c>
      <c r="Y67" s="1">
        <v>7996</v>
      </c>
      <c r="Z67">
        <v>7548</v>
      </c>
      <c r="AB67">
        <f>(Z67/Z68)</f>
        <v>1.2442592305638071E-2</v>
      </c>
      <c r="AC67">
        <f>(AB67-$C$63)/$C$62</f>
        <v>0.47016364935477278</v>
      </c>
    </row>
    <row r="68" spans="1:29" x14ac:dyDescent="0.25">
      <c r="B68" s="1">
        <v>12122</v>
      </c>
      <c r="C68">
        <v>589275</v>
      </c>
      <c r="D68" t="s">
        <v>3</v>
      </c>
      <c r="Y68" s="1">
        <v>12123</v>
      </c>
      <c r="Z68">
        <v>606626</v>
      </c>
      <c r="AA68" t="s">
        <v>3</v>
      </c>
    </row>
    <row r="69" spans="1:29" x14ac:dyDescent="0.25">
      <c r="B69" s="1"/>
      <c r="C69">
        <v>762432</v>
      </c>
      <c r="Y69" s="1"/>
      <c r="Z69">
        <v>818331</v>
      </c>
    </row>
    <row r="70" spans="1:29" x14ac:dyDescent="0.25">
      <c r="B70" s="1"/>
      <c r="Y70" s="1"/>
    </row>
    <row r="71" spans="1:29" x14ac:dyDescent="0.25">
      <c r="B71" s="1"/>
      <c r="Y71" s="1"/>
    </row>
    <row r="72" spans="1:29" x14ac:dyDescent="0.25">
      <c r="E72" t="s">
        <v>14</v>
      </c>
      <c r="F72">
        <f>SUM(F66:F70)</f>
        <v>3.5409811623072502</v>
      </c>
      <c r="AB72" t="s">
        <v>14</v>
      </c>
      <c r="AC72">
        <f>SUM(AC66:AC70)</f>
        <v>4.0709792716235489</v>
      </c>
    </row>
    <row r="80" spans="1:29" x14ac:dyDescent="0.25">
      <c r="A80" t="s">
        <v>22</v>
      </c>
    </row>
    <row r="83" spans="2:28" x14ac:dyDescent="0.25">
      <c r="B83" t="s">
        <v>0</v>
      </c>
      <c r="C83" t="s">
        <v>1</v>
      </c>
      <c r="E83" t="s">
        <v>13</v>
      </c>
      <c r="F83" t="s">
        <v>12</v>
      </c>
      <c r="X83" t="s">
        <v>0</v>
      </c>
      <c r="Y83" t="s">
        <v>1</v>
      </c>
      <c r="AA83" t="s">
        <v>13</v>
      </c>
      <c r="AB83" t="s">
        <v>12</v>
      </c>
    </row>
    <row r="84" spans="2:28" x14ac:dyDescent="0.25">
      <c r="B84" s="1">
        <v>6494</v>
      </c>
      <c r="C84">
        <v>325096</v>
      </c>
      <c r="D84" t="s">
        <v>31</v>
      </c>
      <c r="E84">
        <f>C84/C86</f>
        <v>0.54373244890006134</v>
      </c>
      <c r="F84">
        <f>(E84-$C$63)/$C$62</f>
        <v>5.4123948734889433</v>
      </c>
      <c r="X84" s="1">
        <v>6494</v>
      </c>
      <c r="Y84">
        <v>326912</v>
      </c>
      <c r="Z84" t="s">
        <v>31</v>
      </c>
      <c r="AA84">
        <f>Y84/Y86</f>
        <v>0.5546371323479512</v>
      </c>
      <c r="AB84">
        <f>(AA84-$C$63)/$C$62</f>
        <v>5.5138337892832672</v>
      </c>
    </row>
    <row r="85" spans="2:28" x14ac:dyDescent="0.25">
      <c r="B85" s="1">
        <v>7996</v>
      </c>
      <c r="C85">
        <v>11677</v>
      </c>
      <c r="E85">
        <f>(C85/C86)</f>
        <v>1.9530119736342548E-2</v>
      </c>
      <c r="F85">
        <f>(E85-$C$63)/$C$62</f>
        <v>0.53609413708225628</v>
      </c>
      <c r="X85" s="1">
        <v>7996</v>
      </c>
      <c r="Y85">
        <v>11626</v>
      </c>
      <c r="AA85">
        <f>(Y85/Y86)</f>
        <v>1.9724608765286318E-2</v>
      </c>
      <c r="AB85">
        <f>(AA85-$C$63)/$C$62</f>
        <v>0.53790333735150064</v>
      </c>
    </row>
    <row r="86" spans="2:28" x14ac:dyDescent="0.25">
      <c r="B86" s="1">
        <v>12123</v>
      </c>
      <c r="C86">
        <v>597897</v>
      </c>
      <c r="D86" t="s">
        <v>3</v>
      </c>
      <c r="X86" s="1">
        <v>12122</v>
      </c>
      <c r="Y86">
        <v>589416</v>
      </c>
      <c r="Z86" t="s">
        <v>3</v>
      </c>
    </row>
    <row r="87" spans="2:28" x14ac:dyDescent="0.25">
      <c r="B87" s="1"/>
      <c r="C87">
        <v>922993</v>
      </c>
      <c r="X87" s="1"/>
      <c r="Y87">
        <v>916328</v>
      </c>
    </row>
    <row r="88" spans="2:28" x14ac:dyDescent="0.25">
      <c r="B88" s="1"/>
      <c r="X88" s="1"/>
    </row>
    <row r="89" spans="2:28" x14ac:dyDescent="0.25">
      <c r="B89" s="1"/>
      <c r="X89" s="1"/>
    </row>
    <row r="101" spans="1:28" x14ac:dyDescent="0.25">
      <c r="A101" t="s">
        <v>26</v>
      </c>
      <c r="B101" t="s">
        <v>0</v>
      </c>
      <c r="C101" t="s">
        <v>1</v>
      </c>
      <c r="E101" t="s">
        <v>13</v>
      </c>
      <c r="F101" t="s">
        <v>12</v>
      </c>
      <c r="X101" t="s">
        <v>0</v>
      </c>
      <c r="Y101" t="s">
        <v>1</v>
      </c>
      <c r="AA101" t="s">
        <v>13</v>
      </c>
      <c r="AB101" t="s">
        <v>12</v>
      </c>
    </row>
    <row r="102" spans="1:28" x14ac:dyDescent="0.25">
      <c r="B102" s="1">
        <v>6494</v>
      </c>
      <c r="C102">
        <v>377023</v>
      </c>
      <c r="D102" t="s">
        <v>31</v>
      </c>
      <c r="E102">
        <f>C102/C104</f>
        <v>0.65172289810579742</v>
      </c>
      <c r="F102">
        <f>(E102-$C$63)/$C$62</f>
        <v>6.4169571916818366</v>
      </c>
      <c r="X102" s="1">
        <v>6495</v>
      </c>
      <c r="Y102">
        <v>371190</v>
      </c>
      <c r="Z102" t="s">
        <v>31</v>
      </c>
      <c r="AA102">
        <f>Y102/Y104</f>
        <v>0.63683918862580058</v>
      </c>
      <c r="AB102">
        <f>(AA102-$C$63)/$C$62</f>
        <v>6.2785040802400056</v>
      </c>
    </row>
    <row r="103" spans="1:28" x14ac:dyDescent="0.25">
      <c r="B103" s="1">
        <v>7996</v>
      </c>
      <c r="C103">
        <v>12755</v>
      </c>
      <c r="E103">
        <f>(C103/C104)</f>
        <v>2.2048324811323038E-2</v>
      </c>
      <c r="F103">
        <f>(E103-$C$63)/$C$62</f>
        <v>0.55951930057044685</v>
      </c>
      <c r="X103" s="1">
        <v>7996</v>
      </c>
      <c r="Y103">
        <v>13941</v>
      </c>
      <c r="AA103">
        <f>(Y103/Y104)</f>
        <v>2.3918141999063246E-2</v>
      </c>
      <c r="AB103">
        <f>(AA103-$C$63)/$C$62</f>
        <v>0.57691294882849531</v>
      </c>
    </row>
    <row r="104" spans="1:28" x14ac:dyDescent="0.25">
      <c r="B104" s="1">
        <v>12123</v>
      </c>
      <c r="C104">
        <v>578502</v>
      </c>
      <c r="D104" t="s">
        <v>3</v>
      </c>
      <c r="X104" s="1">
        <v>12122</v>
      </c>
      <c r="Y104">
        <v>582863</v>
      </c>
      <c r="Z104" t="s">
        <v>3</v>
      </c>
    </row>
    <row r="105" spans="1:28" x14ac:dyDescent="0.25">
      <c r="B105" s="1"/>
      <c r="C105">
        <v>955525</v>
      </c>
      <c r="X105" s="1"/>
      <c r="Y105">
        <v>954053</v>
      </c>
    </row>
    <row r="106" spans="1:28" x14ac:dyDescent="0.25">
      <c r="B106" s="1"/>
      <c r="X106" s="1"/>
    </row>
    <row r="107" spans="1:28" x14ac:dyDescent="0.25">
      <c r="B107" s="1"/>
      <c r="X107" s="1"/>
    </row>
    <row r="117" spans="1:29" x14ac:dyDescent="0.25">
      <c r="A117" t="s">
        <v>27</v>
      </c>
    </row>
    <row r="118" spans="1:29" x14ac:dyDescent="0.25">
      <c r="B118" t="s">
        <v>0</v>
      </c>
      <c r="C118" t="s">
        <v>1</v>
      </c>
      <c r="E118" t="s">
        <v>13</v>
      </c>
      <c r="F118" t="s">
        <v>12</v>
      </c>
      <c r="X118" t="s">
        <v>0</v>
      </c>
      <c r="Y118" t="s">
        <v>1</v>
      </c>
      <c r="AA118" t="s">
        <v>13</v>
      </c>
      <c r="AB118" t="s">
        <v>12</v>
      </c>
    </row>
    <row r="119" spans="1:29" x14ac:dyDescent="0.25">
      <c r="B119" s="1">
        <v>6494</v>
      </c>
      <c r="C119">
        <v>341733</v>
      </c>
      <c r="D119" t="s">
        <v>31</v>
      </c>
      <c r="E119">
        <f>C119/C123</f>
        <v>0.57900729407578722</v>
      </c>
      <c r="F119">
        <f>(E119-$C$63)/$C$62</f>
        <v>5.7405329681468578</v>
      </c>
      <c r="G119">
        <f>F119/F124</f>
        <v>0.70159080452258038</v>
      </c>
      <c r="X119" s="1">
        <v>6494</v>
      </c>
      <c r="Y119">
        <v>387693</v>
      </c>
      <c r="Z119" t="s">
        <v>31</v>
      </c>
      <c r="AA119">
        <f>Y119/Y123</f>
        <v>0.57373696415596098</v>
      </c>
      <c r="AB119">
        <f>(AA119-$C$63)/$C$62</f>
        <v>5.6915066433112651</v>
      </c>
      <c r="AC119">
        <f>AB119/AB124</f>
        <v>0.68849522313955602</v>
      </c>
    </row>
    <row r="120" spans="1:29" x14ac:dyDescent="0.25">
      <c r="B120" s="1">
        <v>8061</v>
      </c>
      <c r="C120">
        <v>75747</v>
      </c>
      <c r="D120" t="s">
        <v>4</v>
      </c>
      <c r="E120">
        <f>(C120/$C$123)</f>
        <v>0.12834015299768725</v>
      </c>
      <c r="F120">
        <f>(E120-$C$63)/$C$62</f>
        <v>1.5482804930017418</v>
      </c>
      <c r="G120">
        <f>F120/F124</f>
        <v>0.18922622041179088</v>
      </c>
      <c r="X120" s="1">
        <v>8062</v>
      </c>
      <c r="Y120">
        <v>95813</v>
      </c>
      <c r="Z120" t="s">
        <v>4</v>
      </c>
      <c r="AA120">
        <f>(Y120/Y123)</f>
        <v>0.14179121043370679</v>
      </c>
      <c r="AB120">
        <f>(AA120-$C$63)/$C$62</f>
        <v>1.6734066086856445</v>
      </c>
      <c r="AC120">
        <f>AB120/AB124</f>
        <v>0.20243013469978674</v>
      </c>
    </row>
    <row r="121" spans="1:29" x14ac:dyDescent="0.25">
      <c r="B121" s="1">
        <v>9306</v>
      </c>
      <c r="C121">
        <v>5214</v>
      </c>
      <c r="D121" t="s">
        <v>5</v>
      </c>
      <c r="E121">
        <f t="shared" ref="E121:E122" si="0">(C121/$C$123)</f>
        <v>8.8342186189544307E-3</v>
      </c>
      <c r="F121">
        <f t="shared" ref="F121:F122" si="1">(E121-$C$63)/$C$62</f>
        <v>0.43659738250190167</v>
      </c>
      <c r="G121">
        <f>F121/F124</f>
        <v>5.3359628895371533E-2</v>
      </c>
      <c r="X121" s="1">
        <v>9306</v>
      </c>
      <c r="Y121">
        <v>6939</v>
      </c>
      <c r="Z121" t="s">
        <v>5</v>
      </c>
      <c r="AA121">
        <f>(Y121/$Y$123)</f>
        <v>1.0268848790868583E-2</v>
      </c>
      <c r="AB121">
        <f t="shared" ref="AB121:AB122" si="2">(AA121-$C$63)/$C$62</f>
        <v>0.44994277944994032</v>
      </c>
      <c r="AC121">
        <f>AB121/AB124</f>
        <v>5.442907717616044E-2</v>
      </c>
    </row>
    <row r="122" spans="1:29" x14ac:dyDescent="0.25">
      <c r="B122" s="1">
        <v>9499</v>
      </c>
      <c r="C122">
        <v>6493</v>
      </c>
      <c r="D122" t="s">
        <v>23</v>
      </c>
      <c r="E122">
        <f t="shared" si="0"/>
        <v>1.1001262273277929E-2</v>
      </c>
      <c r="F122">
        <f t="shared" si="1"/>
        <v>0.45675592812351568</v>
      </c>
      <c r="G122">
        <f>F122/F124</f>
        <v>5.5823346170257061E-2</v>
      </c>
      <c r="X122" s="1">
        <v>9499</v>
      </c>
      <c r="Y122">
        <v>7069</v>
      </c>
      <c r="Z122" t="s">
        <v>23</v>
      </c>
      <c r="AA122">
        <f>(Y122/$Y$123)</f>
        <v>1.0461232469037327E-2</v>
      </c>
      <c r="AB122">
        <f t="shared" si="2"/>
        <v>0.45173239506081242</v>
      </c>
      <c r="AC122">
        <f>AB122/AB124</f>
        <v>5.4645564984496652E-2</v>
      </c>
    </row>
    <row r="123" spans="1:29" x14ac:dyDescent="0.25">
      <c r="B123" s="1">
        <v>12123</v>
      </c>
      <c r="C123">
        <v>590205</v>
      </c>
      <c r="D123" t="s">
        <v>3</v>
      </c>
      <c r="X123" s="1">
        <v>12123</v>
      </c>
      <c r="Y123">
        <v>675733</v>
      </c>
      <c r="Z123" t="s">
        <v>3</v>
      </c>
    </row>
    <row r="124" spans="1:29" x14ac:dyDescent="0.25">
      <c r="B124" s="1"/>
      <c r="C124">
        <v>1019392</v>
      </c>
      <c r="F124">
        <f>SUM(F119:F122)</f>
        <v>8.1821667717740176</v>
      </c>
      <c r="X124" s="1"/>
      <c r="Y124">
        <v>1159238</v>
      </c>
      <c r="AB124">
        <f>SUM(AB119:AB122)</f>
        <v>8.2665884265076635</v>
      </c>
    </row>
    <row r="125" spans="1:29" x14ac:dyDescent="0.25">
      <c r="B125" s="1"/>
      <c r="X125" s="1"/>
    </row>
    <row r="126" spans="1:29" x14ac:dyDescent="0.25">
      <c r="C126">
        <f>C119+C120</f>
        <v>417480</v>
      </c>
      <c r="Y126">
        <f>Y119+Y120</f>
        <v>483506</v>
      </c>
    </row>
    <row r="127" spans="1:29" x14ac:dyDescent="0.25">
      <c r="C127" s="17">
        <f>C120/C126</f>
        <v>0.18143863179074446</v>
      </c>
      <c r="D127" t="s">
        <v>154</v>
      </c>
      <c r="Y127">
        <f>Y120/Y126</f>
        <v>0.19816300107961432</v>
      </c>
    </row>
    <row r="128" spans="1:29" x14ac:dyDescent="0.25">
      <c r="B128" s="1"/>
      <c r="F128" s="1"/>
      <c r="J128" s="1"/>
    </row>
    <row r="129" spans="1:28" x14ac:dyDescent="0.25">
      <c r="B129" s="1"/>
      <c r="F129" s="1"/>
      <c r="J129" s="1"/>
      <c r="Y129" s="18">
        <f>AVERAGE(Y127,C127)</f>
        <v>0.18980081643517938</v>
      </c>
    </row>
    <row r="130" spans="1:28" x14ac:dyDescent="0.25">
      <c r="B130" s="1"/>
    </row>
    <row r="131" spans="1:28" x14ac:dyDescent="0.25">
      <c r="B131" s="1"/>
    </row>
    <row r="132" spans="1:28" x14ac:dyDescent="0.25">
      <c r="B132" s="1"/>
      <c r="F132" s="1"/>
      <c r="J132" s="1"/>
    </row>
    <row r="133" spans="1:28" x14ac:dyDescent="0.25">
      <c r="F133" s="1"/>
      <c r="J133" s="1"/>
    </row>
    <row r="135" spans="1:28" x14ac:dyDescent="0.25">
      <c r="A135" t="s">
        <v>28</v>
      </c>
      <c r="X135" t="s">
        <v>0</v>
      </c>
      <c r="Y135" t="s">
        <v>1</v>
      </c>
      <c r="AA135" t="s">
        <v>13</v>
      </c>
      <c r="AB135" t="s">
        <v>12</v>
      </c>
    </row>
    <row r="136" spans="1:28" x14ac:dyDescent="0.25">
      <c r="B136" t="s">
        <v>0</v>
      </c>
      <c r="C136" t="s">
        <v>1</v>
      </c>
      <c r="E136" t="s">
        <v>13</v>
      </c>
      <c r="F136" t="s">
        <v>12</v>
      </c>
      <c r="X136" s="1">
        <v>6494</v>
      </c>
      <c r="Y136">
        <v>406178</v>
      </c>
      <c r="Z136" t="s">
        <v>31</v>
      </c>
      <c r="AA136">
        <f>Y136/Y138</f>
        <v>0.6770253939944495</v>
      </c>
      <c r="AB136">
        <f>(AA136-$C$63)/$C$62</f>
        <v>6.6523292464599955</v>
      </c>
    </row>
    <row r="137" spans="1:28" x14ac:dyDescent="0.25">
      <c r="B137" s="1">
        <v>6495</v>
      </c>
      <c r="C137">
        <v>476908</v>
      </c>
      <c r="D137" t="s">
        <v>31</v>
      </c>
      <c r="E137">
        <f>C137/C139</f>
        <v>0.65961375414758561</v>
      </c>
      <c r="F137">
        <f>(E137-$C$63)/$C$62</f>
        <v>6.4903605036984713</v>
      </c>
      <c r="X137" s="1">
        <v>7996</v>
      </c>
      <c r="Y137">
        <v>13464</v>
      </c>
      <c r="Z137" t="s">
        <v>4</v>
      </c>
      <c r="AA137">
        <f>(Y137/Y138)</f>
        <v>2.2442057188575618E-2</v>
      </c>
      <c r="AB137">
        <f>(AA137-$C$63)/$C$62</f>
        <v>0.56318192733558725</v>
      </c>
    </row>
    <row r="138" spans="1:28" x14ac:dyDescent="0.25">
      <c r="B138" s="1">
        <v>7996</v>
      </c>
      <c r="C138">
        <v>15741</v>
      </c>
      <c r="D138" t="s">
        <v>4</v>
      </c>
      <c r="E138">
        <f>(C138/C139)</f>
        <v>2.1771452993107988E-2</v>
      </c>
      <c r="F138">
        <f>(E138-$C$63)/$C$62</f>
        <v>0.5569437487730976</v>
      </c>
      <c r="X138" s="1">
        <v>12122</v>
      </c>
      <c r="Y138">
        <v>599945</v>
      </c>
      <c r="Z138" t="s">
        <v>3</v>
      </c>
    </row>
    <row r="139" spans="1:28" x14ac:dyDescent="0.25">
      <c r="B139" s="1">
        <v>12123</v>
      </c>
      <c r="C139">
        <v>723011</v>
      </c>
      <c r="D139" t="s">
        <v>3</v>
      </c>
      <c r="X139" s="1"/>
      <c r="Y139">
        <v>1019587</v>
      </c>
      <c r="AB139">
        <f>SUM(AB136:AB137)</f>
        <v>7.2155111737955826</v>
      </c>
    </row>
    <row r="140" spans="1:28" x14ac:dyDescent="0.25">
      <c r="B140" s="1"/>
      <c r="C140">
        <v>1215660</v>
      </c>
      <c r="F140">
        <f>SUM(F137:F138)</f>
        <v>7.0473042524715686</v>
      </c>
      <c r="X140" s="1"/>
    </row>
    <row r="141" spans="1:28" x14ac:dyDescent="0.25">
      <c r="B141" s="1"/>
      <c r="Y141">
        <f>Y136+Y137</f>
        <v>419642</v>
      </c>
    </row>
    <row r="142" spans="1:28" x14ac:dyDescent="0.25">
      <c r="C142">
        <f>C137+C138</f>
        <v>492649</v>
      </c>
      <c r="Y142">
        <f>Y137/Y141</f>
        <v>3.2084491066194515E-2</v>
      </c>
    </row>
    <row r="143" spans="1:28" x14ac:dyDescent="0.25">
      <c r="C143">
        <f>C138/C142</f>
        <v>3.1951754697563582E-2</v>
      </c>
    </row>
    <row r="152" spans="1:28" x14ac:dyDescent="0.25">
      <c r="A152" t="s">
        <v>29</v>
      </c>
      <c r="X152" t="s">
        <v>0</v>
      </c>
      <c r="Y152" t="s">
        <v>1</v>
      </c>
      <c r="AA152" t="s">
        <v>13</v>
      </c>
      <c r="AB152" t="s">
        <v>12</v>
      </c>
    </row>
    <row r="153" spans="1:28" x14ac:dyDescent="0.25">
      <c r="B153" t="s">
        <v>0</v>
      </c>
      <c r="C153" t="s">
        <v>1</v>
      </c>
      <c r="E153" t="s">
        <v>13</v>
      </c>
      <c r="F153" t="s">
        <v>12</v>
      </c>
      <c r="X153" s="1">
        <v>6495</v>
      </c>
      <c r="Y153">
        <v>390247</v>
      </c>
      <c r="Z153" t="s">
        <v>31</v>
      </c>
      <c r="AA153">
        <f>Y153/Y155</f>
        <v>0.6633830159043157</v>
      </c>
      <c r="AB153">
        <f>(AA153-$C$63)/$C$62</f>
        <v>6.525423403761077</v>
      </c>
    </row>
    <row r="154" spans="1:28" x14ac:dyDescent="0.25">
      <c r="B154" s="1">
        <v>6494</v>
      </c>
      <c r="C154">
        <v>394551</v>
      </c>
      <c r="D154" t="s">
        <v>31</v>
      </c>
      <c r="E154">
        <f>C154/C156</f>
        <v>0.65371717339077129</v>
      </c>
      <c r="F154">
        <f>(E154-$C$63)/$C$62</f>
        <v>6.4355085896815938</v>
      </c>
      <c r="X154" s="1">
        <v>7996</v>
      </c>
      <c r="Y154">
        <v>13344</v>
      </c>
      <c r="Z154" t="s">
        <v>4</v>
      </c>
      <c r="AA154">
        <f>(Y154/Y155)</f>
        <v>2.2683538795242986E-2</v>
      </c>
      <c r="AB154">
        <f>(AA154-$C$63)/$C$62</f>
        <v>0.56542826786272549</v>
      </c>
    </row>
    <row r="155" spans="1:28" x14ac:dyDescent="0.25">
      <c r="B155" s="1">
        <v>7996</v>
      </c>
      <c r="C155">
        <v>12658</v>
      </c>
      <c r="D155" t="s">
        <v>4</v>
      </c>
      <c r="E155">
        <f>(C155/C156)</f>
        <v>2.0972578908126916E-2</v>
      </c>
      <c r="F155">
        <f>(E155-$C$63)/$C$62</f>
        <v>0.54951236193606434</v>
      </c>
      <c r="X155" s="1">
        <v>12124</v>
      </c>
      <c r="Y155">
        <v>588268</v>
      </c>
      <c r="Z155" t="s">
        <v>3</v>
      </c>
    </row>
    <row r="156" spans="1:28" x14ac:dyDescent="0.25">
      <c r="B156" s="1">
        <v>12123</v>
      </c>
      <c r="C156">
        <v>603550</v>
      </c>
      <c r="D156" t="s">
        <v>3</v>
      </c>
      <c r="X156" s="1"/>
      <c r="Y156">
        <v>991859</v>
      </c>
      <c r="AB156">
        <f>SUM(AB153:AB154)</f>
        <v>7.0908516716238026</v>
      </c>
    </row>
    <row r="157" spans="1:28" x14ac:dyDescent="0.25">
      <c r="B157" s="1"/>
      <c r="C157">
        <v>1010759</v>
      </c>
      <c r="F157">
        <f>SUM(F154:F155)</f>
        <v>6.985020951617658</v>
      </c>
      <c r="X157" s="1"/>
    </row>
    <row r="158" spans="1:28" x14ac:dyDescent="0.25">
      <c r="B158" s="1"/>
      <c r="Y158">
        <f>Y153+Y154</f>
        <v>403591</v>
      </c>
    </row>
    <row r="159" spans="1:28" x14ac:dyDescent="0.25">
      <c r="C159">
        <f>C154+C155</f>
        <v>407209</v>
      </c>
      <c r="Y159">
        <f>Y154/Y158</f>
        <v>3.3063175343355032E-2</v>
      </c>
    </row>
    <row r="160" spans="1:28" x14ac:dyDescent="0.25">
      <c r="C160">
        <f>C155/C159</f>
        <v>3.1084774648890375E-2</v>
      </c>
    </row>
    <row r="170" spans="1:68" x14ac:dyDescent="0.25">
      <c r="BH170" s="1">
        <v>3321</v>
      </c>
      <c r="BI170">
        <v>155217</v>
      </c>
      <c r="BJ170">
        <v>61530</v>
      </c>
      <c r="BK170" t="s">
        <v>48</v>
      </c>
      <c r="BL170" t="s">
        <v>54</v>
      </c>
      <c r="BM170" t="s">
        <v>55</v>
      </c>
      <c r="BN170">
        <v>1</v>
      </c>
      <c r="BO170" t="s">
        <v>56</v>
      </c>
      <c r="BP170" s="1">
        <v>38645</v>
      </c>
    </row>
    <row r="171" spans="1:68" x14ac:dyDescent="0.25">
      <c r="BH171" s="1">
        <v>9975</v>
      </c>
      <c r="BI171">
        <v>246433</v>
      </c>
      <c r="BJ171">
        <v>135170</v>
      </c>
      <c r="BK171" t="s">
        <v>48</v>
      </c>
      <c r="BL171" t="s">
        <v>54</v>
      </c>
      <c r="BM171" t="s">
        <v>55</v>
      </c>
      <c r="BN171">
        <v>2</v>
      </c>
      <c r="BO171" t="s">
        <v>57</v>
      </c>
      <c r="BP171" s="1">
        <v>61355</v>
      </c>
    </row>
    <row r="172" spans="1:68" x14ac:dyDescent="0.25">
      <c r="BI172">
        <v>401651</v>
      </c>
      <c r="BJ172">
        <v>196699</v>
      </c>
      <c r="BL172" t="s">
        <v>54</v>
      </c>
      <c r="BP172" s="1">
        <v>100000</v>
      </c>
    </row>
    <row r="174" spans="1:68" x14ac:dyDescent="0.25">
      <c r="A174" t="s">
        <v>30</v>
      </c>
    </row>
    <row r="175" spans="1:68" x14ac:dyDescent="0.25">
      <c r="B175" t="s">
        <v>0</v>
      </c>
      <c r="C175" t="s">
        <v>1</v>
      </c>
      <c r="E175" t="s">
        <v>13</v>
      </c>
      <c r="F175" t="s">
        <v>12</v>
      </c>
    </row>
    <row r="176" spans="1:68" x14ac:dyDescent="0.25">
      <c r="B176" s="1">
        <v>6495</v>
      </c>
      <c r="C176">
        <v>434085</v>
      </c>
      <c r="D176" t="s">
        <v>31</v>
      </c>
      <c r="E176">
        <f>C176/C178</f>
        <v>0.75033706699854807</v>
      </c>
      <c r="F176">
        <f>(E176-$C$63)/$C$62</f>
        <v>7.3342982976609123</v>
      </c>
    </row>
    <row r="177" spans="2:6" x14ac:dyDescent="0.25">
      <c r="B177" s="1">
        <v>7996</v>
      </c>
      <c r="C177">
        <v>17760</v>
      </c>
      <c r="D177" t="s">
        <v>4</v>
      </c>
      <c r="E177">
        <f>(C177/C178)</f>
        <v>3.0699025098527278E-2</v>
      </c>
      <c r="F177">
        <f>(E177-$C$63)/$C$62</f>
        <v>0.639990931149091</v>
      </c>
    </row>
    <row r="178" spans="2:6" x14ac:dyDescent="0.25">
      <c r="B178" s="1">
        <v>12124</v>
      </c>
      <c r="C178">
        <v>578520</v>
      </c>
      <c r="D178" t="s">
        <v>3</v>
      </c>
    </row>
    <row r="179" spans="2:6" x14ac:dyDescent="0.25">
      <c r="B179" s="1"/>
      <c r="C179">
        <v>1030365</v>
      </c>
      <c r="F179">
        <f>SUM(F176:F177)</f>
        <v>7.9742892288100036</v>
      </c>
    </row>
    <row r="180" spans="2:6" x14ac:dyDescent="0.25">
      <c r="B180" s="1"/>
    </row>
    <row r="181" spans="2:6" x14ac:dyDescent="0.25">
      <c r="C181">
        <f>C176+C177</f>
        <v>451845</v>
      </c>
    </row>
    <row r="182" spans="2:6" x14ac:dyDescent="0.25">
      <c r="C182">
        <f>C177/C181</f>
        <v>3.9305514059024667E-2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N24:AN203"/>
  <sheetViews>
    <sheetView topLeftCell="A151" zoomScale="80" zoomScaleNormal="80" workbookViewId="0">
      <selection activeCell="Y122" sqref="Y122"/>
    </sheetView>
  </sheetViews>
  <sheetFormatPr defaultRowHeight="15" x14ac:dyDescent="0.25"/>
  <cols>
    <col min="21" max="21" width="27" customWidth="1"/>
  </cols>
  <sheetData>
    <row r="24" spans="16:38" x14ac:dyDescent="0.25">
      <c r="P24" s="1">
        <v>3328</v>
      </c>
      <c r="Q24">
        <v>78424</v>
      </c>
      <c r="R24">
        <v>31866</v>
      </c>
      <c r="S24" t="s">
        <v>48</v>
      </c>
      <c r="T24" t="s">
        <v>54</v>
      </c>
      <c r="U24" t="s">
        <v>55</v>
      </c>
      <c r="V24">
        <v>1</v>
      </c>
      <c r="W24" t="s">
        <v>56</v>
      </c>
      <c r="X24" s="1">
        <v>21852</v>
      </c>
      <c r="Y24">
        <f>Q24</f>
        <v>78424</v>
      </c>
      <c r="Z24">
        <f>Y24/Y28</f>
        <v>0.80866991822971979</v>
      </c>
      <c r="AB24" s="1">
        <v>3328</v>
      </c>
      <c r="AC24">
        <v>73783</v>
      </c>
      <c r="AD24">
        <v>29972</v>
      </c>
      <c r="AE24" t="s">
        <v>48</v>
      </c>
      <c r="AF24" t="s">
        <v>54</v>
      </c>
      <c r="AG24" t="s">
        <v>55</v>
      </c>
      <c r="AH24">
        <v>1</v>
      </c>
      <c r="AI24" t="s">
        <v>56</v>
      </c>
      <c r="AJ24" s="1">
        <v>19508</v>
      </c>
      <c r="AK24">
        <f>AC24</f>
        <v>73783</v>
      </c>
      <c r="AL24">
        <f>AK24/AK28</f>
        <v>0.80528906497276886</v>
      </c>
    </row>
    <row r="25" spans="16:38" x14ac:dyDescent="0.25">
      <c r="P25" s="1">
        <v>6318</v>
      </c>
      <c r="Q25">
        <v>3106</v>
      </c>
      <c r="R25">
        <v>1282</v>
      </c>
      <c r="S25" t="s">
        <v>48</v>
      </c>
      <c r="T25" t="s">
        <v>54</v>
      </c>
      <c r="U25" t="s">
        <v>55</v>
      </c>
      <c r="V25">
        <v>5</v>
      </c>
      <c r="W25" t="s">
        <v>60</v>
      </c>
      <c r="X25" s="1" t="s">
        <v>66</v>
      </c>
      <c r="Y25">
        <f t="shared" ref="Y25" si="0">Q25</f>
        <v>3106</v>
      </c>
      <c r="Z25">
        <f>Y25/Y28</f>
        <v>3.2027552356695778E-2</v>
      </c>
      <c r="AB25" s="1">
        <v>6318</v>
      </c>
      <c r="AC25">
        <v>2903</v>
      </c>
      <c r="AD25">
        <v>1206</v>
      </c>
      <c r="AE25" t="s">
        <v>48</v>
      </c>
      <c r="AF25" t="s">
        <v>54</v>
      </c>
      <c r="AG25" t="s">
        <v>55</v>
      </c>
      <c r="AH25">
        <v>5</v>
      </c>
      <c r="AI25" t="s">
        <v>60</v>
      </c>
      <c r="AJ25" t="s">
        <v>67</v>
      </c>
      <c r="AK25">
        <f t="shared" ref="AK25" si="1">AC25</f>
        <v>2903</v>
      </c>
      <c r="AL25">
        <f>AK25/AK28</f>
        <v>3.1684184102245071E-2</v>
      </c>
    </row>
    <row r="26" spans="16:38" x14ac:dyDescent="0.25">
      <c r="P26" s="1">
        <v>9976</v>
      </c>
      <c r="Q26">
        <v>261910</v>
      </c>
      <c r="R26">
        <v>145105</v>
      </c>
      <c r="S26" t="s">
        <v>48</v>
      </c>
      <c r="T26" t="s">
        <v>54</v>
      </c>
      <c r="U26" t="s">
        <v>55</v>
      </c>
      <c r="V26">
        <v>2</v>
      </c>
      <c r="W26" t="s">
        <v>57</v>
      </c>
      <c r="X26" s="1">
        <v>72978</v>
      </c>
      <c r="AB26" s="1">
        <v>9975</v>
      </c>
      <c r="AC26">
        <v>286604</v>
      </c>
      <c r="AD26">
        <v>157048</v>
      </c>
      <c r="AE26" t="s">
        <v>48</v>
      </c>
      <c r="AF26" t="s">
        <v>54</v>
      </c>
      <c r="AG26" t="s">
        <v>55</v>
      </c>
      <c r="AH26">
        <v>2</v>
      </c>
      <c r="AI26" t="s">
        <v>57</v>
      </c>
      <c r="AJ26" s="1">
        <v>75776</v>
      </c>
    </row>
    <row r="27" spans="16:38" x14ac:dyDescent="0.25">
      <c r="P27" s="1">
        <v>12155</v>
      </c>
      <c r="Q27">
        <v>15449</v>
      </c>
      <c r="R27">
        <v>1056</v>
      </c>
      <c r="S27" t="s">
        <v>48</v>
      </c>
      <c r="T27" t="s">
        <v>54</v>
      </c>
      <c r="U27" t="s">
        <v>55</v>
      </c>
      <c r="V27">
        <v>6</v>
      </c>
      <c r="W27" t="s">
        <v>60</v>
      </c>
      <c r="X27" s="1">
        <v>4305</v>
      </c>
      <c r="Y27">
        <f t="shared" ref="Y27" si="2">Q27</f>
        <v>15449</v>
      </c>
      <c r="Z27">
        <f>Y27/Y28</f>
        <v>0.15930252941358439</v>
      </c>
      <c r="AB27" s="1">
        <v>12156</v>
      </c>
      <c r="AC27">
        <v>14937</v>
      </c>
      <c r="AD27">
        <v>978</v>
      </c>
      <c r="AE27" t="s">
        <v>48</v>
      </c>
      <c r="AF27" t="s">
        <v>54</v>
      </c>
      <c r="AG27" t="s">
        <v>55</v>
      </c>
      <c r="AH27">
        <v>6</v>
      </c>
      <c r="AI27" t="s">
        <v>60</v>
      </c>
      <c r="AJ27" s="1">
        <v>3949</v>
      </c>
      <c r="AK27">
        <f t="shared" ref="AK27" si="3">AC27</f>
        <v>14937</v>
      </c>
      <c r="AL27">
        <f>AK27/AK28</f>
        <v>0.16302675092498609</v>
      </c>
    </row>
    <row r="28" spans="16:38" x14ac:dyDescent="0.25">
      <c r="Q28">
        <v>358889</v>
      </c>
      <c r="R28">
        <v>179309</v>
      </c>
      <c r="T28" t="s">
        <v>54</v>
      </c>
      <c r="X28" s="1">
        <v>100000</v>
      </c>
      <c r="Y28">
        <f>SUM(Y24:Y27)</f>
        <v>96979</v>
      </c>
      <c r="AC28">
        <v>378228</v>
      </c>
      <c r="AD28">
        <v>189204</v>
      </c>
      <c r="AF28" t="s">
        <v>54</v>
      </c>
      <c r="AJ28" s="1">
        <v>100000</v>
      </c>
      <c r="AK28">
        <f>SUM(AK24:AK27)</f>
        <v>91623</v>
      </c>
    </row>
    <row r="30" spans="16:38" x14ac:dyDescent="0.25">
      <c r="Y30">
        <f>(Z27+Z25)*100</f>
        <v>19.133008177028017</v>
      </c>
      <c r="AK30">
        <f>(AL27+AL25)*100</f>
        <v>19.471093502723118</v>
      </c>
    </row>
    <row r="34" spans="15:15" x14ac:dyDescent="0.25">
      <c r="O34" t="s">
        <v>58</v>
      </c>
    </row>
    <row r="61" spans="15:15" x14ac:dyDescent="0.25">
      <c r="O61" t="s">
        <v>59</v>
      </c>
    </row>
    <row r="83" spans="14:36" x14ac:dyDescent="0.25">
      <c r="N83" s="1">
        <v>3323</v>
      </c>
      <c r="O83">
        <v>140590</v>
      </c>
      <c r="P83">
        <v>56257</v>
      </c>
      <c r="Q83" t="s">
        <v>48</v>
      </c>
      <c r="R83" t="s">
        <v>54</v>
      </c>
      <c r="S83" t="s">
        <v>55</v>
      </c>
      <c r="T83">
        <v>1</v>
      </c>
      <c r="U83" t="s">
        <v>56</v>
      </c>
      <c r="V83" s="1">
        <v>31213</v>
      </c>
      <c r="AB83" s="1">
        <v>3323</v>
      </c>
      <c r="AC83">
        <v>139279</v>
      </c>
      <c r="AD83">
        <v>56886</v>
      </c>
      <c r="AE83" t="s">
        <v>48</v>
      </c>
      <c r="AF83" t="s">
        <v>54</v>
      </c>
      <c r="AG83" t="s">
        <v>55</v>
      </c>
      <c r="AH83">
        <v>1</v>
      </c>
      <c r="AI83" t="s">
        <v>56</v>
      </c>
      <c r="AJ83" s="1">
        <v>30482</v>
      </c>
    </row>
    <row r="84" spans="14:36" x14ac:dyDescent="0.25">
      <c r="N84" s="1">
        <v>6316</v>
      </c>
      <c r="O84">
        <v>6450</v>
      </c>
      <c r="P84">
        <v>2650</v>
      </c>
      <c r="Q84" t="s">
        <v>48</v>
      </c>
      <c r="R84" t="s">
        <v>54</v>
      </c>
      <c r="S84" t="s">
        <v>55</v>
      </c>
      <c r="T84">
        <v>5</v>
      </c>
      <c r="U84" t="s">
        <v>60</v>
      </c>
      <c r="V84" s="1">
        <v>1432</v>
      </c>
      <c r="W84">
        <f>V84/W87</f>
        <v>7.3371556225053924E-3</v>
      </c>
      <c r="AB84" s="1">
        <v>6316</v>
      </c>
      <c r="AC84">
        <v>6640</v>
      </c>
      <c r="AD84">
        <v>2694</v>
      </c>
      <c r="AE84" t="s">
        <v>48</v>
      </c>
      <c r="AF84" t="s">
        <v>54</v>
      </c>
      <c r="AG84" t="s">
        <v>55</v>
      </c>
      <c r="AH84">
        <v>5</v>
      </c>
      <c r="AI84" t="s">
        <v>60</v>
      </c>
      <c r="AJ84" s="1">
        <v>1453</v>
      </c>
    </row>
    <row r="85" spans="14:36" x14ac:dyDescent="0.25">
      <c r="N85" s="1">
        <v>9976</v>
      </c>
      <c r="O85">
        <v>255255</v>
      </c>
      <c r="P85">
        <v>143065</v>
      </c>
      <c r="Q85" t="s">
        <v>48</v>
      </c>
      <c r="R85" t="s">
        <v>54</v>
      </c>
      <c r="S85" t="s">
        <v>55</v>
      </c>
      <c r="T85">
        <v>2</v>
      </c>
      <c r="U85" t="s">
        <v>57</v>
      </c>
      <c r="V85" s="1">
        <v>56670</v>
      </c>
      <c r="AB85" s="1">
        <v>9975</v>
      </c>
      <c r="AC85">
        <v>267408</v>
      </c>
      <c r="AD85">
        <v>147788</v>
      </c>
      <c r="AE85" t="s">
        <v>48</v>
      </c>
      <c r="AF85" t="s">
        <v>54</v>
      </c>
      <c r="AG85" t="s">
        <v>55</v>
      </c>
      <c r="AH85">
        <v>2</v>
      </c>
      <c r="AI85" t="s">
        <v>57</v>
      </c>
      <c r="AJ85" s="1">
        <v>58523</v>
      </c>
    </row>
    <row r="86" spans="14:36" x14ac:dyDescent="0.25">
      <c r="N86" s="1">
        <v>12150</v>
      </c>
      <c r="O86">
        <v>48131</v>
      </c>
      <c r="P86">
        <v>2721</v>
      </c>
      <c r="Q86" t="s">
        <v>48</v>
      </c>
      <c r="R86" t="s">
        <v>54</v>
      </c>
      <c r="S86" t="s">
        <v>55</v>
      </c>
      <c r="T86">
        <v>6</v>
      </c>
      <c r="U86" t="s">
        <v>60</v>
      </c>
      <c r="V86" s="1">
        <v>10686</v>
      </c>
      <c r="W86">
        <f>V86/W87</f>
        <v>5.4751986719338425E-2</v>
      </c>
      <c r="AB86" s="1">
        <v>12152</v>
      </c>
      <c r="AC86">
        <v>43603</v>
      </c>
      <c r="AD86">
        <v>2654</v>
      </c>
      <c r="AE86" t="s">
        <v>48</v>
      </c>
      <c r="AF86" t="s">
        <v>54</v>
      </c>
      <c r="AG86" t="s">
        <v>55</v>
      </c>
      <c r="AH86">
        <v>6</v>
      </c>
      <c r="AI86" t="s">
        <v>60</v>
      </c>
      <c r="AJ86" s="1">
        <v>9543</v>
      </c>
    </row>
    <row r="87" spans="14:36" x14ac:dyDescent="0.25">
      <c r="O87">
        <v>450426</v>
      </c>
      <c r="P87">
        <v>204693</v>
      </c>
      <c r="R87" t="s">
        <v>54</v>
      </c>
      <c r="V87" s="1">
        <v>100000</v>
      </c>
      <c r="W87">
        <f>O86+O84+O83</f>
        <v>195171</v>
      </c>
      <c r="AC87">
        <v>456930</v>
      </c>
      <c r="AD87">
        <v>210021</v>
      </c>
      <c r="AF87" t="s">
        <v>54</v>
      </c>
      <c r="AJ87" s="1">
        <v>100000</v>
      </c>
    </row>
    <row r="89" spans="14:36" x14ac:dyDescent="0.25">
      <c r="W89">
        <f>W86+W84</f>
        <v>6.2089142341843817E-2</v>
      </c>
    </row>
    <row r="113" spans="14:40" x14ac:dyDescent="0.25">
      <c r="W113" t="s">
        <v>1</v>
      </c>
      <c r="X113" t="s">
        <v>64</v>
      </c>
      <c r="Y113" t="s">
        <v>155</v>
      </c>
    </row>
    <row r="114" spans="14:40" x14ac:dyDescent="0.25">
      <c r="N114" s="1">
        <v>3326</v>
      </c>
      <c r="O114">
        <v>117877</v>
      </c>
      <c r="P114">
        <v>47822</v>
      </c>
      <c r="Q114" t="s">
        <v>48</v>
      </c>
      <c r="R114" t="s">
        <v>54</v>
      </c>
      <c r="S114" t="s">
        <v>55</v>
      </c>
      <c r="T114">
        <v>1</v>
      </c>
      <c r="U114" t="s">
        <v>56</v>
      </c>
      <c r="V114" s="1">
        <v>26578</v>
      </c>
      <c r="W114">
        <f>O114</f>
        <v>117877</v>
      </c>
      <c r="X114">
        <f>(W114/W120)*100</f>
        <v>65.271825199065304</v>
      </c>
      <c r="AB114" s="1">
        <v>3326</v>
      </c>
      <c r="AC114">
        <v>113138</v>
      </c>
      <c r="AD114">
        <v>46688</v>
      </c>
      <c r="AE114" t="s">
        <v>48</v>
      </c>
      <c r="AF114" t="s">
        <v>54</v>
      </c>
      <c r="AG114" t="s">
        <v>55</v>
      </c>
      <c r="AH114">
        <v>1</v>
      </c>
      <c r="AI114" t="s">
        <v>56</v>
      </c>
      <c r="AJ114" s="1">
        <v>26893</v>
      </c>
      <c r="AK114">
        <f>AC114</f>
        <v>113138</v>
      </c>
      <c r="AL114">
        <f>(AK114/AK120)*100</f>
        <v>65.456712411191603</v>
      </c>
    </row>
    <row r="115" spans="14:40" x14ac:dyDescent="0.25">
      <c r="N115" s="1">
        <v>6317</v>
      </c>
      <c r="O115">
        <v>5047</v>
      </c>
      <c r="P115">
        <v>2066</v>
      </c>
      <c r="Q115" t="s">
        <v>48</v>
      </c>
      <c r="R115" t="s">
        <v>54</v>
      </c>
      <c r="S115" t="s">
        <v>55</v>
      </c>
      <c r="T115">
        <v>5</v>
      </c>
      <c r="U115" t="s">
        <v>60</v>
      </c>
      <c r="V115" s="1">
        <v>1138</v>
      </c>
      <c r="W115">
        <f>O115</f>
        <v>5047</v>
      </c>
      <c r="X115">
        <f>(W115/W120)*100</f>
        <v>2.7946664894736259</v>
      </c>
      <c r="AB115" s="1">
        <v>6317</v>
      </c>
      <c r="AC115">
        <v>4730</v>
      </c>
      <c r="AD115">
        <v>2023</v>
      </c>
      <c r="AE115" t="s">
        <v>48</v>
      </c>
      <c r="AF115" t="s">
        <v>54</v>
      </c>
      <c r="AG115" t="s">
        <v>55</v>
      </c>
      <c r="AH115">
        <v>5</v>
      </c>
      <c r="AI115" t="s">
        <v>60</v>
      </c>
      <c r="AJ115" s="1">
        <v>1124</v>
      </c>
      <c r="AK115">
        <f>AC115</f>
        <v>4730</v>
      </c>
      <c r="AL115">
        <f>(AK115/AK120)*100</f>
        <v>2.736571706278494</v>
      </c>
    </row>
    <row r="116" spans="14:40" x14ac:dyDescent="0.25">
      <c r="N116" s="1">
        <v>7203</v>
      </c>
      <c r="O116">
        <v>20440</v>
      </c>
      <c r="P116">
        <v>9208</v>
      </c>
      <c r="Q116" t="s">
        <v>48</v>
      </c>
      <c r="R116" t="s">
        <v>54</v>
      </c>
      <c r="S116" t="s">
        <v>55</v>
      </c>
      <c r="T116">
        <v>4</v>
      </c>
      <c r="U116" t="s">
        <v>61</v>
      </c>
      <c r="V116" s="1">
        <v>4609</v>
      </c>
      <c r="W116">
        <f>O116</f>
        <v>20440</v>
      </c>
      <c r="X116">
        <f>(W116/W120)*100</f>
        <v>11.318205477479871</v>
      </c>
      <c r="Y116">
        <f>W116</f>
        <v>20440</v>
      </c>
      <c r="Z116">
        <f>Y116/Y120</f>
        <v>0.91700314042171382</v>
      </c>
      <c r="AB116" s="1">
        <v>7203</v>
      </c>
      <c r="AC116">
        <v>19219</v>
      </c>
      <c r="AD116">
        <v>8934</v>
      </c>
      <c r="AE116" t="s">
        <v>48</v>
      </c>
      <c r="AF116" t="s">
        <v>54</v>
      </c>
      <c r="AG116" t="s">
        <v>55</v>
      </c>
      <c r="AH116">
        <v>4</v>
      </c>
      <c r="AI116" t="s">
        <v>61</v>
      </c>
      <c r="AJ116" s="1">
        <v>4568</v>
      </c>
      <c r="AK116">
        <f>AC116</f>
        <v>19219</v>
      </c>
      <c r="AL116">
        <f>(AK116/AK120)*100</f>
        <v>11.119275184559488</v>
      </c>
    </row>
    <row r="117" spans="14:40" x14ac:dyDescent="0.25">
      <c r="N117" s="1">
        <v>7453</v>
      </c>
      <c r="O117">
        <v>1850</v>
      </c>
      <c r="P117">
        <v>699</v>
      </c>
      <c r="Q117" t="s">
        <v>48</v>
      </c>
      <c r="R117" t="s">
        <v>54</v>
      </c>
      <c r="S117" t="s">
        <v>55</v>
      </c>
      <c r="T117">
        <v>3</v>
      </c>
      <c r="U117" t="s">
        <v>62</v>
      </c>
      <c r="V117" t="s">
        <v>63</v>
      </c>
      <c r="W117">
        <f>O117</f>
        <v>1850</v>
      </c>
      <c r="X117">
        <f>(W117/W120)*100</f>
        <v>1.0243972667973464</v>
      </c>
      <c r="Y117">
        <f>W117</f>
        <v>1850</v>
      </c>
      <c r="Z117">
        <f>Y117/Y120</f>
        <v>8.2996859578286231E-2</v>
      </c>
      <c r="AB117" s="1">
        <v>9976</v>
      </c>
      <c r="AC117">
        <v>247858</v>
      </c>
      <c r="AD117">
        <v>141478</v>
      </c>
      <c r="AE117" t="s">
        <v>48</v>
      </c>
      <c r="AF117" t="s">
        <v>54</v>
      </c>
      <c r="AG117" t="s">
        <v>55</v>
      </c>
      <c r="AH117">
        <v>2</v>
      </c>
      <c r="AI117" t="s">
        <v>57</v>
      </c>
      <c r="AJ117" s="1">
        <v>58915</v>
      </c>
    </row>
    <row r="118" spans="14:40" x14ac:dyDescent="0.25">
      <c r="N118" s="1">
        <v>9976</v>
      </c>
      <c r="O118">
        <v>262920</v>
      </c>
      <c r="P118">
        <v>146237</v>
      </c>
      <c r="Q118" t="s">
        <v>48</v>
      </c>
      <c r="R118" t="s">
        <v>54</v>
      </c>
      <c r="S118" t="s">
        <v>55</v>
      </c>
      <c r="T118">
        <v>2</v>
      </c>
      <c r="U118" t="s">
        <v>57</v>
      </c>
      <c r="V118" s="1">
        <v>59281</v>
      </c>
      <c r="AB118" s="1">
        <v>12145</v>
      </c>
      <c r="AC118">
        <v>35757</v>
      </c>
      <c r="AD118">
        <v>2151</v>
      </c>
      <c r="AE118" t="s">
        <v>48</v>
      </c>
      <c r="AF118" t="s">
        <v>54</v>
      </c>
      <c r="AG118" t="s">
        <v>55</v>
      </c>
      <c r="AH118">
        <v>6</v>
      </c>
      <c r="AI118" t="s">
        <v>60</v>
      </c>
      <c r="AJ118" s="1">
        <v>8499</v>
      </c>
      <c r="AK118">
        <f>AC118</f>
        <v>35757</v>
      </c>
      <c r="AL118">
        <f>(AK118/AK120)*100</f>
        <v>20.687440697970423</v>
      </c>
    </row>
    <row r="119" spans="14:40" x14ac:dyDescent="0.25">
      <c r="N119" s="1">
        <v>12136</v>
      </c>
      <c r="O119">
        <v>35380</v>
      </c>
      <c r="P119">
        <v>2137</v>
      </c>
      <c r="Q119" t="s">
        <v>48</v>
      </c>
      <c r="R119" t="s">
        <v>54</v>
      </c>
      <c r="S119" t="s">
        <v>55</v>
      </c>
      <c r="T119">
        <v>6</v>
      </c>
      <c r="U119" t="s">
        <v>60</v>
      </c>
      <c r="V119" s="1">
        <v>7977</v>
      </c>
      <c r="W119">
        <f>O119</f>
        <v>35380</v>
      </c>
      <c r="X119">
        <f>(W119/W120)*100</f>
        <v>19.590905567183849</v>
      </c>
      <c r="AC119">
        <v>420703</v>
      </c>
      <c r="AD119">
        <v>201274</v>
      </c>
      <c r="AF119" t="s">
        <v>54</v>
      </c>
      <c r="AJ119" s="1">
        <v>100000</v>
      </c>
      <c r="AK119">
        <f>SUM(AK114:AK118)</f>
        <v>172844</v>
      </c>
    </row>
    <row r="120" spans="14:40" x14ac:dyDescent="0.25">
      <c r="O120">
        <v>443513</v>
      </c>
      <c r="P120">
        <v>208169</v>
      </c>
      <c r="R120" t="s">
        <v>54</v>
      </c>
      <c r="V120" s="1">
        <v>100000</v>
      </c>
      <c r="W120">
        <f>SUM(W114:W119)</f>
        <v>180594</v>
      </c>
      <c r="Y120">
        <f>SUM(Y116:Y117)</f>
        <v>22290</v>
      </c>
      <c r="AK120">
        <f>AK119</f>
        <v>172844</v>
      </c>
    </row>
    <row r="122" spans="14:40" x14ac:dyDescent="0.25">
      <c r="U122" t="s">
        <v>65</v>
      </c>
      <c r="X122">
        <f>SUM(X115:X119)</f>
        <v>34.728174800934696</v>
      </c>
      <c r="Y122" s="17">
        <f>(Z116-Z117)/(Z116+Z117)</f>
        <v>0.83400628084342765</v>
      </c>
      <c r="AL122">
        <f>SUM(AL115:AL119)</f>
        <v>34.543287588808404</v>
      </c>
      <c r="AN122">
        <f>AVERAGE(X122,AL122)</f>
        <v>34.635731194871553</v>
      </c>
    </row>
    <row r="144" spans="14:38" x14ac:dyDescent="0.25">
      <c r="N144" s="1">
        <v>3327</v>
      </c>
      <c r="O144">
        <v>92437</v>
      </c>
      <c r="P144">
        <v>38862</v>
      </c>
      <c r="Q144" t="s">
        <v>48</v>
      </c>
      <c r="R144" t="s">
        <v>54</v>
      </c>
      <c r="S144" t="s">
        <v>55</v>
      </c>
      <c r="T144">
        <v>1</v>
      </c>
      <c r="U144" t="s">
        <v>56</v>
      </c>
      <c r="V144" s="1">
        <v>32908</v>
      </c>
      <c r="W144">
        <f>O144</f>
        <v>92437</v>
      </c>
      <c r="X144">
        <f>W144/W148</f>
        <v>0.74680875129265767</v>
      </c>
      <c r="AB144" s="1">
        <v>3323</v>
      </c>
      <c r="AC144">
        <v>147444</v>
      </c>
      <c r="AD144">
        <v>59439</v>
      </c>
      <c r="AE144" t="s">
        <v>48</v>
      </c>
      <c r="AF144" t="s">
        <v>54</v>
      </c>
      <c r="AG144" t="s">
        <v>55</v>
      </c>
      <c r="AH144">
        <v>1</v>
      </c>
      <c r="AI144" t="s">
        <v>56</v>
      </c>
      <c r="AJ144" s="1">
        <v>32061</v>
      </c>
      <c r="AK144">
        <f>AC144</f>
        <v>147444</v>
      </c>
      <c r="AL144">
        <f>AK144/AK148</f>
        <v>0.75227682056358003</v>
      </c>
    </row>
    <row r="145" spans="14:38" x14ac:dyDescent="0.25">
      <c r="N145" s="1">
        <v>6317</v>
      </c>
      <c r="O145">
        <v>4761</v>
      </c>
      <c r="P145">
        <v>1950</v>
      </c>
      <c r="Q145" t="s">
        <v>48</v>
      </c>
      <c r="R145" t="s">
        <v>54</v>
      </c>
      <c r="S145" t="s">
        <v>55</v>
      </c>
      <c r="T145">
        <v>5</v>
      </c>
      <c r="U145" t="s">
        <v>60</v>
      </c>
      <c r="V145" s="1">
        <v>1695</v>
      </c>
      <c r="W145">
        <f t="shared" ref="W145:W147" si="4">O145</f>
        <v>4761</v>
      </c>
      <c r="X145">
        <f>W145/W148</f>
        <v>3.8464645811789037E-2</v>
      </c>
      <c r="AB145" s="1">
        <v>6317</v>
      </c>
      <c r="AC145">
        <v>6289</v>
      </c>
      <c r="AD145">
        <v>2624</v>
      </c>
      <c r="AE145" t="s">
        <v>48</v>
      </c>
      <c r="AF145" t="s">
        <v>54</v>
      </c>
      <c r="AG145" t="s">
        <v>55</v>
      </c>
      <c r="AH145">
        <v>5</v>
      </c>
      <c r="AI145" t="s">
        <v>60</v>
      </c>
      <c r="AJ145" s="1">
        <v>1367</v>
      </c>
      <c r="AK145">
        <f t="shared" ref="AK145" si="5">AC145</f>
        <v>6289</v>
      </c>
      <c r="AL145">
        <f>AK145/AK148</f>
        <v>3.2087225824885074E-2</v>
      </c>
    </row>
    <row r="146" spans="14:38" x14ac:dyDescent="0.25">
      <c r="N146" s="1">
        <v>9978</v>
      </c>
      <c r="O146">
        <v>157118</v>
      </c>
      <c r="P146">
        <v>87139</v>
      </c>
      <c r="Q146" t="s">
        <v>48</v>
      </c>
      <c r="R146" t="s">
        <v>54</v>
      </c>
      <c r="S146" t="s">
        <v>55</v>
      </c>
      <c r="T146">
        <v>2</v>
      </c>
      <c r="U146" t="s">
        <v>57</v>
      </c>
      <c r="V146" s="1">
        <v>55935</v>
      </c>
      <c r="AB146" s="1">
        <v>9976</v>
      </c>
      <c r="AC146">
        <v>263886</v>
      </c>
      <c r="AD146">
        <v>149040</v>
      </c>
      <c r="AE146" t="s">
        <v>48</v>
      </c>
      <c r="AF146" t="s">
        <v>54</v>
      </c>
      <c r="AG146" t="s">
        <v>55</v>
      </c>
      <c r="AH146">
        <v>2</v>
      </c>
      <c r="AI146" t="s">
        <v>57</v>
      </c>
      <c r="AJ146" s="1">
        <v>57381</v>
      </c>
    </row>
    <row r="147" spans="14:38" x14ac:dyDescent="0.25">
      <c r="N147" s="1">
        <v>12144</v>
      </c>
      <c r="O147">
        <v>26578</v>
      </c>
      <c r="P147">
        <v>1593</v>
      </c>
      <c r="Q147" t="s">
        <v>48</v>
      </c>
      <c r="R147" t="s">
        <v>54</v>
      </c>
      <c r="S147" t="s">
        <v>55</v>
      </c>
      <c r="T147">
        <v>6</v>
      </c>
      <c r="U147" t="s">
        <v>60</v>
      </c>
      <c r="V147" s="1">
        <v>9462</v>
      </c>
      <c r="W147">
        <f t="shared" si="4"/>
        <v>26578</v>
      </c>
      <c r="X147">
        <f>W147/W148</f>
        <v>0.21472660289555326</v>
      </c>
      <c r="AB147" s="1">
        <v>12134</v>
      </c>
      <c r="AC147">
        <v>42264</v>
      </c>
      <c r="AD147">
        <v>2772</v>
      </c>
      <c r="AE147" t="s">
        <v>48</v>
      </c>
      <c r="AF147" t="s">
        <v>54</v>
      </c>
      <c r="AG147" t="s">
        <v>55</v>
      </c>
      <c r="AH147">
        <v>6</v>
      </c>
      <c r="AI147" t="s">
        <v>60</v>
      </c>
      <c r="AJ147" s="1">
        <v>9190</v>
      </c>
      <c r="AK147">
        <f t="shared" ref="AK147" si="6">AC147</f>
        <v>42264</v>
      </c>
      <c r="AL147">
        <f>AK147/AK148</f>
        <v>0.21563595361153487</v>
      </c>
    </row>
    <row r="148" spans="14:38" x14ac:dyDescent="0.25">
      <c r="O148">
        <v>280894</v>
      </c>
      <c r="P148">
        <v>129543</v>
      </c>
      <c r="R148" t="s">
        <v>54</v>
      </c>
      <c r="V148" s="1">
        <v>100000</v>
      </c>
      <c r="W148">
        <f>SUM(W144:W147)</f>
        <v>123776</v>
      </c>
      <c r="AC148">
        <v>459882</v>
      </c>
      <c r="AD148">
        <v>213875</v>
      </c>
      <c r="AF148" t="s">
        <v>54</v>
      </c>
      <c r="AJ148" s="1">
        <v>100000</v>
      </c>
      <c r="AK148">
        <f>SUM(AK144:AK147)</f>
        <v>195997</v>
      </c>
    </row>
    <row r="150" spans="14:38" x14ac:dyDescent="0.25">
      <c r="W150">
        <f>(X147+X145)*100</f>
        <v>25.319124870734228</v>
      </c>
      <c r="AK150">
        <f>(AL147+AL145)*100</f>
        <v>24.772317943641994</v>
      </c>
    </row>
    <row r="172" spans="14:35" x14ac:dyDescent="0.25">
      <c r="AA172" s="1">
        <v>3339</v>
      </c>
      <c r="AB172">
        <v>672</v>
      </c>
      <c r="AC172">
        <v>302</v>
      </c>
      <c r="AD172" t="s">
        <v>48</v>
      </c>
      <c r="AE172" t="s">
        <v>54</v>
      </c>
      <c r="AF172" t="s">
        <v>55</v>
      </c>
      <c r="AG172">
        <v>1</v>
      </c>
      <c r="AH172" t="s">
        <v>56</v>
      </c>
      <c r="AI172" s="1">
        <v>41004</v>
      </c>
    </row>
    <row r="173" spans="14:35" x14ac:dyDescent="0.25">
      <c r="N173" s="1">
        <v>3323</v>
      </c>
      <c r="O173">
        <v>146015</v>
      </c>
      <c r="P173">
        <v>58168</v>
      </c>
      <c r="Q173" t="s">
        <v>48</v>
      </c>
      <c r="R173" t="s">
        <v>54</v>
      </c>
      <c r="S173" t="s">
        <v>55</v>
      </c>
      <c r="T173">
        <v>1</v>
      </c>
      <c r="U173" t="s">
        <v>56</v>
      </c>
      <c r="V173" s="1">
        <v>32365</v>
      </c>
      <c r="W173">
        <f>O173</f>
        <v>146015</v>
      </c>
      <c r="X173">
        <f>W173/W177</f>
        <v>0.75514974736112617</v>
      </c>
      <c r="AA173" s="1">
        <v>9985</v>
      </c>
      <c r="AB173">
        <v>967</v>
      </c>
      <c r="AC173">
        <v>537</v>
      </c>
      <c r="AD173" t="s">
        <v>48</v>
      </c>
      <c r="AE173" t="s">
        <v>54</v>
      </c>
      <c r="AF173" t="s">
        <v>55</v>
      </c>
      <c r="AG173">
        <v>2</v>
      </c>
      <c r="AH173" t="s">
        <v>57</v>
      </c>
      <c r="AI173" s="1">
        <v>58996</v>
      </c>
    </row>
    <row r="174" spans="14:35" x14ac:dyDescent="0.25">
      <c r="N174" s="1">
        <v>6317</v>
      </c>
      <c r="O174">
        <v>5521</v>
      </c>
      <c r="P174">
        <v>2311</v>
      </c>
      <c r="Q174" t="s">
        <v>48</v>
      </c>
      <c r="R174" t="s">
        <v>54</v>
      </c>
      <c r="S174" t="s">
        <v>55</v>
      </c>
      <c r="T174">
        <v>5</v>
      </c>
      <c r="U174" t="s">
        <v>60</v>
      </c>
      <c r="V174" s="1">
        <v>1224</v>
      </c>
      <c r="W174">
        <f t="shared" ref="W174" si="7">O174</f>
        <v>5521</v>
      </c>
      <c r="X174">
        <f>W174/W177</f>
        <v>2.8553105880771E-2</v>
      </c>
      <c r="AB174">
        <v>1640</v>
      </c>
      <c r="AC174">
        <v>840</v>
      </c>
      <c r="AE174" t="s">
        <v>54</v>
      </c>
      <c r="AI174" s="1">
        <v>100000</v>
      </c>
    </row>
    <row r="175" spans="14:35" x14ac:dyDescent="0.25">
      <c r="N175" s="1">
        <v>9976</v>
      </c>
      <c r="O175">
        <v>257800</v>
      </c>
      <c r="P175">
        <v>143473</v>
      </c>
      <c r="Q175" t="s">
        <v>48</v>
      </c>
      <c r="R175" t="s">
        <v>54</v>
      </c>
      <c r="S175" t="s">
        <v>55</v>
      </c>
      <c r="T175">
        <v>2</v>
      </c>
      <c r="U175" t="s">
        <v>57</v>
      </c>
      <c r="V175" s="1">
        <v>57142</v>
      </c>
    </row>
    <row r="176" spans="14:35" x14ac:dyDescent="0.25">
      <c r="N176" s="1">
        <v>12156</v>
      </c>
      <c r="O176">
        <v>41823</v>
      </c>
      <c r="P176">
        <v>2675</v>
      </c>
      <c r="Q176" t="s">
        <v>48</v>
      </c>
      <c r="R176" t="s">
        <v>54</v>
      </c>
      <c r="S176" t="s">
        <v>55</v>
      </c>
      <c r="T176">
        <v>6</v>
      </c>
      <c r="U176" t="s">
        <v>60</v>
      </c>
      <c r="V176" s="1">
        <v>9270</v>
      </c>
      <c r="W176">
        <f t="shared" ref="W176" si="8">O176</f>
        <v>41823</v>
      </c>
      <c r="X176">
        <f>W176/W177</f>
        <v>0.2162971467581028</v>
      </c>
    </row>
    <row r="177" spans="15:23" x14ac:dyDescent="0.25">
      <c r="O177">
        <v>451159</v>
      </c>
      <c r="P177">
        <v>206627</v>
      </c>
      <c r="R177" t="s">
        <v>54</v>
      </c>
      <c r="V177" s="1">
        <v>100000</v>
      </c>
      <c r="W177">
        <f>SUM(W173:W176)</f>
        <v>193359</v>
      </c>
    </row>
    <row r="179" spans="15:23" x14ac:dyDescent="0.25">
      <c r="W179">
        <f>(X176+X174)*100</f>
        <v>24.48502526388738</v>
      </c>
    </row>
    <row r="197" spans="14:24" x14ac:dyDescent="0.25">
      <c r="N197" s="1">
        <v>3321</v>
      </c>
      <c r="O197">
        <v>155217</v>
      </c>
      <c r="P197">
        <v>61530</v>
      </c>
      <c r="Q197" t="s">
        <v>48</v>
      </c>
      <c r="R197" t="s">
        <v>54</v>
      </c>
      <c r="S197" t="s">
        <v>55</v>
      </c>
      <c r="T197">
        <v>1</v>
      </c>
      <c r="U197" t="s">
        <v>56</v>
      </c>
      <c r="V197" s="1">
        <v>32840</v>
      </c>
      <c r="W197">
        <f>O197</f>
        <v>155217</v>
      </c>
      <c r="X197">
        <f>W197/W201</f>
        <v>0.68616026630004734</v>
      </c>
    </row>
    <row r="198" spans="14:24" x14ac:dyDescent="0.25">
      <c r="N198" s="1">
        <v>6313</v>
      </c>
      <c r="O198">
        <v>7500</v>
      </c>
      <c r="P198">
        <v>3190</v>
      </c>
      <c r="Q198" t="s">
        <v>48</v>
      </c>
      <c r="R198" t="s">
        <v>54</v>
      </c>
      <c r="S198" t="s">
        <v>55</v>
      </c>
      <c r="T198">
        <v>3</v>
      </c>
      <c r="U198" t="s">
        <v>60</v>
      </c>
      <c r="V198" s="1">
        <v>1587</v>
      </c>
      <c r="W198">
        <f t="shared" ref="W198" si="9">O198</f>
        <v>7500</v>
      </c>
      <c r="X198">
        <f>W198/W201</f>
        <v>3.3154886367152789E-2</v>
      </c>
    </row>
    <row r="199" spans="14:24" x14ac:dyDescent="0.25">
      <c r="N199" s="1">
        <v>9975</v>
      </c>
      <c r="O199">
        <v>246433</v>
      </c>
      <c r="P199">
        <v>135170</v>
      </c>
      <c r="Q199" t="s">
        <v>48</v>
      </c>
      <c r="R199" t="s">
        <v>54</v>
      </c>
      <c r="S199" t="s">
        <v>55</v>
      </c>
      <c r="T199">
        <v>2</v>
      </c>
      <c r="U199" t="s">
        <v>57</v>
      </c>
      <c r="V199" s="1">
        <v>52139</v>
      </c>
    </row>
    <row r="200" spans="14:24" x14ac:dyDescent="0.25">
      <c r="N200" s="1">
        <v>12137</v>
      </c>
      <c r="O200">
        <v>63494</v>
      </c>
      <c r="P200">
        <v>3793</v>
      </c>
      <c r="Q200" t="s">
        <v>48</v>
      </c>
      <c r="R200" t="s">
        <v>54</v>
      </c>
      <c r="S200" t="s">
        <v>55</v>
      </c>
      <c r="T200">
        <v>4</v>
      </c>
      <c r="U200" t="s">
        <v>60</v>
      </c>
      <c r="V200" s="1">
        <v>13434</v>
      </c>
      <c r="W200">
        <f t="shared" ref="W200" si="10">O200</f>
        <v>63494</v>
      </c>
      <c r="X200">
        <f>W200/W201</f>
        <v>0.28068484733279991</v>
      </c>
    </row>
    <row r="201" spans="14:24" x14ac:dyDescent="0.25">
      <c r="O201">
        <v>472645</v>
      </c>
      <c r="P201">
        <v>203683</v>
      </c>
      <c r="R201" t="s">
        <v>54</v>
      </c>
      <c r="V201" s="1">
        <v>100000</v>
      </c>
      <c r="W201">
        <f>SUM(W197:W200)</f>
        <v>226211</v>
      </c>
    </row>
    <row r="203" spans="14:24" x14ac:dyDescent="0.25">
      <c r="W203">
        <f>(X200+X198)*100</f>
        <v>31.383973369995271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67"/>
  <sheetViews>
    <sheetView topLeftCell="E73" zoomScale="80" zoomScaleNormal="80" workbookViewId="0">
      <selection activeCell="AB110" sqref="AB110"/>
    </sheetView>
  </sheetViews>
  <sheetFormatPr defaultRowHeight="15" x14ac:dyDescent="0.25"/>
  <cols>
    <col min="1" max="1" width="8" bestFit="1" customWidth="1"/>
    <col min="2" max="2" width="29.28515625" customWidth="1"/>
    <col min="3" max="3" width="38.7109375" customWidth="1"/>
    <col min="4" max="4" width="16.5703125" customWidth="1"/>
    <col min="5" max="5" width="15.28515625" customWidth="1"/>
  </cols>
  <sheetData>
    <row r="1" spans="1:19" ht="48" thickBot="1" x14ac:dyDescent="0.3">
      <c r="A1" s="19" t="s">
        <v>158</v>
      </c>
      <c r="B1" s="20" t="s">
        <v>159</v>
      </c>
      <c r="C1" s="20" t="s">
        <v>160</v>
      </c>
      <c r="D1" s="20" t="s">
        <v>161</v>
      </c>
    </row>
    <row r="2" spans="1:19" ht="15.75" x14ac:dyDescent="0.25">
      <c r="A2" s="31" t="s">
        <v>162</v>
      </c>
      <c r="B2" s="21" t="s">
        <v>163</v>
      </c>
      <c r="C2" s="21" t="s">
        <v>165</v>
      </c>
      <c r="D2" s="21">
        <v>5</v>
      </c>
    </row>
    <row r="3" spans="1:19" ht="15.75" x14ac:dyDescent="0.25">
      <c r="A3" s="32"/>
      <c r="B3" s="21" t="s">
        <v>164</v>
      </c>
      <c r="C3" s="21" t="s">
        <v>38</v>
      </c>
      <c r="D3" s="21">
        <v>2.7</v>
      </c>
    </row>
    <row r="4" spans="1:19" ht="15.75" x14ac:dyDescent="0.25">
      <c r="A4" s="32"/>
      <c r="B4" s="22"/>
      <c r="C4" s="21" t="s">
        <v>57</v>
      </c>
      <c r="D4" s="21">
        <v>6.6</v>
      </c>
      <c r="F4" t="s">
        <v>30</v>
      </c>
    </row>
    <row r="5" spans="1:19" ht="15.75" x14ac:dyDescent="0.25">
      <c r="A5" s="32"/>
      <c r="B5" s="22"/>
      <c r="C5" s="24" t="s">
        <v>171</v>
      </c>
      <c r="D5" s="24">
        <v>3.3</v>
      </c>
      <c r="E5" s="26" t="s">
        <v>170</v>
      </c>
      <c r="S5" t="s">
        <v>156</v>
      </c>
    </row>
    <row r="6" spans="1:19" ht="16.5" thickBot="1" x14ac:dyDescent="0.3">
      <c r="A6" s="33"/>
      <c r="B6" s="23"/>
      <c r="C6" s="25" t="s">
        <v>172</v>
      </c>
      <c r="D6" s="25">
        <v>3.6</v>
      </c>
      <c r="E6" s="26" t="s">
        <v>170</v>
      </c>
    </row>
    <row r="20" spans="3:31" x14ac:dyDescent="0.25">
      <c r="F20" s="1"/>
      <c r="J20" s="1"/>
      <c r="N20" s="1"/>
      <c r="O20" t="s">
        <v>139</v>
      </c>
      <c r="U20" s="1">
        <v>3251</v>
      </c>
      <c r="V20">
        <v>16416</v>
      </c>
      <c r="W20">
        <v>7238</v>
      </c>
      <c r="X20" t="s">
        <v>48</v>
      </c>
      <c r="Y20" s="1">
        <v>5905</v>
      </c>
      <c r="AC20" s="1">
        <v>5905</v>
      </c>
      <c r="AE20">
        <f>V20/V22</f>
        <v>6.6372057105198251E-2</v>
      </c>
    </row>
    <row r="21" spans="3:31" x14ac:dyDescent="0.25">
      <c r="E21" s="1">
        <v>3252</v>
      </c>
      <c r="F21" s="1">
        <v>17028</v>
      </c>
      <c r="G21">
        <v>7420</v>
      </c>
      <c r="H21" t="s">
        <v>48</v>
      </c>
      <c r="I21" s="1">
        <v>5950</v>
      </c>
      <c r="J21" s="1"/>
      <c r="M21" s="1">
        <v>5950</v>
      </c>
      <c r="N21" s="1"/>
      <c r="O21">
        <f>F21/F23</f>
        <v>6.7740780522735411E-2</v>
      </c>
      <c r="U21" s="1">
        <v>5002</v>
      </c>
      <c r="V21">
        <v>14263</v>
      </c>
      <c r="W21">
        <v>4803</v>
      </c>
      <c r="X21" t="s">
        <v>48</v>
      </c>
      <c r="Y21" s="1">
        <v>5131</v>
      </c>
      <c r="AC21" s="1">
        <v>5131</v>
      </c>
      <c r="AE21">
        <f>V21/V22</f>
        <v>5.7667193621554744E-2</v>
      </c>
    </row>
    <row r="22" spans="3:31" x14ac:dyDescent="0.25">
      <c r="E22" s="1">
        <v>5002</v>
      </c>
      <c r="F22" s="1">
        <v>17774</v>
      </c>
      <c r="G22">
        <v>6093</v>
      </c>
      <c r="H22" t="s">
        <v>48</v>
      </c>
      <c r="I22" s="1">
        <v>6211</v>
      </c>
      <c r="J22" s="1"/>
      <c r="M22" s="1">
        <v>6211</v>
      </c>
      <c r="N22" s="1"/>
      <c r="O22">
        <f>F22/F23</f>
        <v>7.0708517325058673E-2</v>
      </c>
      <c r="U22" s="1">
        <v>6580</v>
      </c>
      <c r="V22">
        <v>247333</v>
      </c>
      <c r="W22">
        <v>133629</v>
      </c>
      <c r="X22" t="s">
        <v>48</v>
      </c>
      <c r="Y22" s="1">
        <v>88965</v>
      </c>
      <c r="AC22" s="1">
        <v>88965</v>
      </c>
    </row>
    <row r="23" spans="3:31" x14ac:dyDescent="0.25">
      <c r="E23" s="1">
        <v>6581</v>
      </c>
      <c r="F23">
        <v>251370</v>
      </c>
      <c r="G23">
        <v>134642</v>
      </c>
      <c r="H23" t="s">
        <v>48</v>
      </c>
      <c r="I23" s="1">
        <v>87839</v>
      </c>
      <c r="J23" s="1"/>
      <c r="M23" s="1">
        <v>87839</v>
      </c>
      <c r="N23" s="1"/>
      <c r="V23">
        <v>278012</v>
      </c>
      <c r="W23">
        <v>145670</v>
      </c>
      <c r="Y23" s="1">
        <v>100000</v>
      </c>
      <c r="AC23" s="1">
        <v>100000</v>
      </c>
    </row>
    <row r="24" spans="3:31" x14ac:dyDescent="0.25">
      <c r="F24">
        <v>286172</v>
      </c>
      <c r="G24">
        <v>148155</v>
      </c>
      <c r="I24" s="1">
        <v>100000</v>
      </c>
      <c r="M24" s="1">
        <v>100000</v>
      </c>
      <c r="O24">
        <f>SUM(O21:O22)</f>
        <v>0.13844929784779408</v>
      </c>
    </row>
    <row r="27" spans="3:31" x14ac:dyDescent="0.25">
      <c r="C27" t="s">
        <v>16</v>
      </c>
    </row>
    <row r="43" spans="6:32" x14ac:dyDescent="0.25">
      <c r="F43" s="1">
        <v>3250</v>
      </c>
      <c r="G43">
        <v>13191</v>
      </c>
      <c r="H43">
        <v>5963</v>
      </c>
      <c r="I43" t="s">
        <v>48</v>
      </c>
      <c r="J43" s="1">
        <v>3716</v>
      </c>
      <c r="N43" s="1">
        <v>3716</v>
      </c>
      <c r="O43">
        <f>G43/G46</f>
        <v>5.444684302419172E-2</v>
      </c>
    </row>
    <row r="44" spans="6:32" x14ac:dyDescent="0.25">
      <c r="F44" s="1">
        <v>3564</v>
      </c>
      <c r="G44">
        <v>2227</v>
      </c>
      <c r="H44">
        <v>853</v>
      </c>
      <c r="I44" t="s">
        <v>48</v>
      </c>
      <c r="J44" t="s">
        <v>157</v>
      </c>
      <c r="N44" t="s">
        <v>157</v>
      </c>
      <c r="O44">
        <f>G44/G46</f>
        <v>9.1921097274562172E-3</v>
      </c>
      <c r="P44" s="17">
        <f>O44/O47</f>
        <v>2.2373589720405481E-2</v>
      </c>
      <c r="R44" s="18">
        <f>AVERAGE(P44,AF45)</f>
        <v>1.76914271475547E-2</v>
      </c>
      <c r="V44" s="1">
        <v>3252</v>
      </c>
      <c r="W44">
        <v>14189</v>
      </c>
      <c r="X44">
        <v>6425</v>
      </c>
      <c r="Y44" t="s">
        <v>48</v>
      </c>
      <c r="Z44" s="1">
        <v>3745</v>
      </c>
      <c r="AD44" s="1">
        <v>3745</v>
      </c>
      <c r="AE44">
        <f>W44/W47</f>
        <v>5.6430059973592531E-2</v>
      </c>
    </row>
    <row r="45" spans="6:32" x14ac:dyDescent="0.25">
      <c r="F45" s="1">
        <v>4981</v>
      </c>
      <c r="G45">
        <v>97310</v>
      </c>
      <c r="H45">
        <v>32094</v>
      </c>
      <c r="I45" t="s">
        <v>48</v>
      </c>
      <c r="J45" s="1">
        <v>27411</v>
      </c>
      <c r="N45" s="1">
        <v>27411</v>
      </c>
      <c r="O45">
        <f>G45/G46</f>
        <v>0.40165433209643664</v>
      </c>
      <c r="V45" s="1">
        <v>3567</v>
      </c>
      <c r="W45">
        <v>1473</v>
      </c>
      <c r="X45">
        <v>735</v>
      </c>
      <c r="Y45" t="s">
        <v>48</v>
      </c>
      <c r="Z45" t="s">
        <v>166</v>
      </c>
      <c r="AD45" t="s">
        <v>166</v>
      </c>
      <c r="AE45">
        <f>W45/W47</f>
        <v>5.8581632490733527E-3</v>
      </c>
      <c r="AF45" s="17">
        <f>AE45/AE48</f>
        <v>1.3009264574703916E-2</v>
      </c>
    </row>
    <row r="46" spans="6:32" x14ac:dyDescent="0.25">
      <c r="F46" s="1">
        <v>6579</v>
      </c>
      <c r="G46">
        <v>242273</v>
      </c>
      <c r="H46">
        <v>133783</v>
      </c>
      <c r="I46" t="s">
        <v>48</v>
      </c>
      <c r="J46" s="1">
        <v>68246</v>
      </c>
      <c r="N46" s="1">
        <v>68246</v>
      </c>
      <c r="V46" s="1">
        <v>4982</v>
      </c>
      <c r="W46">
        <v>111754</v>
      </c>
      <c r="X46">
        <v>35898</v>
      </c>
      <c r="Y46" t="s">
        <v>48</v>
      </c>
      <c r="Z46" s="1">
        <v>29497</v>
      </c>
      <c r="AD46" s="1">
        <v>29497</v>
      </c>
      <c r="AE46">
        <f>W46/W47</f>
        <v>0.44444886336520256</v>
      </c>
    </row>
    <row r="47" spans="6:32" x14ac:dyDescent="0.25">
      <c r="G47">
        <v>355002</v>
      </c>
      <c r="H47">
        <v>172693</v>
      </c>
      <c r="J47" s="1">
        <v>100000</v>
      </c>
      <c r="N47" s="1">
        <v>100000</v>
      </c>
      <c r="O47">
        <f>SUM(O44:O46)</f>
        <v>0.41084644182389285</v>
      </c>
      <c r="V47" s="1">
        <v>6580</v>
      </c>
      <c r="W47">
        <v>251444</v>
      </c>
      <c r="X47">
        <v>137248</v>
      </c>
      <c r="Y47" t="s">
        <v>48</v>
      </c>
      <c r="Z47" s="1">
        <v>66369</v>
      </c>
      <c r="AD47" s="1">
        <v>66369</v>
      </c>
    </row>
    <row r="48" spans="6:32" x14ac:dyDescent="0.25">
      <c r="W48">
        <v>378861</v>
      </c>
      <c r="X48">
        <v>180306</v>
      </c>
      <c r="Z48" s="1">
        <v>100000</v>
      </c>
      <c r="AD48" s="1">
        <v>100000</v>
      </c>
      <c r="AE48">
        <f>SUM(AE45:AE47)</f>
        <v>0.45030702661427591</v>
      </c>
    </row>
    <row r="51" spans="3:30" x14ac:dyDescent="0.25">
      <c r="C51" t="s">
        <v>22</v>
      </c>
      <c r="E51" s="1"/>
      <c r="I51" s="1"/>
      <c r="M51" s="1"/>
    </row>
    <row r="52" spans="3:30" x14ac:dyDescent="0.25">
      <c r="E52" s="1"/>
      <c r="V52" s="1"/>
      <c r="Z52" s="1"/>
      <c r="AD52" s="1"/>
    </row>
    <row r="53" spans="3:30" x14ac:dyDescent="0.25">
      <c r="E53" s="1"/>
      <c r="I53" s="1"/>
      <c r="M53" s="1"/>
      <c r="V53" s="1"/>
      <c r="Z53" s="1"/>
      <c r="AD53" s="1"/>
    </row>
    <row r="54" spans="3:30" x14ac:dyDescent="0.25">
      <c r="E54" s="1"/>
      <c r="I54" s="1"/>
      <c r="M54" s="1"/>
      <c r="V54" s="1"/>
      <c r="Z54" s="1"/>
      <c r="AD54" s="1"/>
    </row>
    <row r="55" spans="3:30" x14ac:dyDescent="0.25">
      <c r="I55" s="1"/>
      <c r="M55" s="1"/>
      <c r="Z55" s="1"/>
      <c r="AD55" s="1"/>
    </row>
    <row r="67" spans="3:32" x14ac:dyDescent="0.25">
      <c r="F67" s="1">
        <v>3253</v>
      </c>
      <c r="G67">
        <v>16644</v>
      </c>
      <c r="H67">
        <v>7312</v>
      </c>
      <c r="I67" t="s">
        <v>48</v>
      </c>
      <c r="J67" s="1">
        <v>5722</v>
      </c>
      <c r="N67" s="1">
        <v>5722</v>
      </c>
      <c r="P67">
        <f>G67/G69</f>
        <v>6.9033023367703297E-2</v>
      </c>
      <c r="V67" s="1">
        <v>3252</v>
      </c>
      <c r="W67">
        <v>16876</v>
      </c>
      <c r="X67">
        <v>7309</v>
      </c>
      <c r="Y67" t="s">
        <v>48</v>
      </c>
      <c r="Z67" s="1">
        <v>5682</v>
      </c>
      <c r="AD67" s="1">
        <v>5682</v>
      </c>
      <c r="AF67">
        <f>W67/W69</f>
        <v>6.7088054064798244E-2</v>
      </c>
    </row>
    <row r="68" spans="3:32" x14ac:dyDescent="0.25">
      <c r="F68" s="1">
        <v>5000</v>
      </c>
      <c r="G68">
        <v>33136</v>
      </c>
      <c r="H68">
        <v>11210</v>
      </c>
      <c r="I68" t="s">
        <v>48</v>
      </c>
      <c r="J68" s="1">
        <v>11391</v>
      </c>
      <c r="N68" s="1">
        <v>11391</v>
      </c>
      <c r="P68">
        <f>G68/G69</f>
        <v>0.13743560816583852</v>
      </c>
      <c r="V68" s="1">
        <v>5000</v>
      </c>
      <c r="W68">
        <v>28579</v>
      </c>
      <c r="X68">
        <v>9696</v>
      </c>
      <c r="Y68" t="s">
        <v>48</v>
      </c>
      <c r="Z68" s="1">
        <v>9623</v>
      </c>
      <c r="AD68" s="1">
        <v>9623</v>
      </c>
      <c r="AF68">
        <f>W68/W69</f>
        <v>0.11361160803021268</v>
      </c>
    </row>
    <row r="69" spans="3:32" x14ac:dyDescent="0.25">
      <c r="F69" s="1">
        <v>6581</v>
      </c>
      <c r="G69">
        <v>241102</v>
      </c>
      <c r="H69">
        <v>131897</v>
      </c>
      <c r="I69" t="s">
        <v>48</v>
      </c>
      <c r="J69" s="1">
        <v>82887</v>
      </c>
      <c r="N69" s="1">
        <v>82887</v>
      </c>
      <c r="V69" s="1">
        <v>6580</v>
      </c>
      <c r="W69">
        <v>251550</v>
      </c>
      <c r="X69">
        <v>135633</v>
      </c>
      <c r="Y69" t="s">
        <v>48</v>
      </c>
      <c r="Z69" s="1">
        <v>84695</v>
      </c>
      <c r="AD69" s="1">
        <v>84695</v>
      </c>
    </row>
    <row r="70" spans="3:32" x14ac:dyDescent="0.25">
      <c r="G70">
        <v>290882</v>
      </c>
      <c r="H70">
        <v>150419</v>
      </c>
      <c r="J70" s="1">
        <v>100000</v>
      </c>
      <c r="N70" s="1">
        <v>100000</v>
      </c>
      <c r="P70">
        <f>SUM(P67:P68)</f>
        <v>0.20646863153354184</v>
      </c>
      <c r="W70">
        <v>297005</v>
      </c>
      <c r="X70">
        <v>152638</v>
      </c>
      <c r="Z70" s="1">
        <v>100000</v>
      </c>
      <c r="AD70" s="1">
        <v>100000</v>
      </c>
      <c r="AF70">
        <f>SUM(AF67:AF68)</f>
        <v>0.18069966209501093</v>
      </c>
    </row>
    <row r="77" spans="3:32" x14ac:dyDescent="0.25">
      <c r="C77" t="s">
        <v>26</v>
      </c>
    </row>
    <row r="91" spans="5:32" x14ac:dyDescent="0.25">
      <c r="E91" s="1">
        <v>3252</v>
      </c>
      <c r="F91">
        <v>15206</v>
      </c>
      <c r="G91">
        <v>6656</v>
      </c>
      <c r="H91" t="s">
        <v>48</v>
      </c>
      <c r="I91" s="1">
        <v>4210</v>
      </c>
      <c r="M91" s="1">
        <v>4210</v>
      </c>
      <c r="N91">
        <f>F91/F94</f>
        <v>6.1799693561956165E-2</v>
      </c>
      <c r="V91" s="1">
        <v>3252</v>
      </c>
      <c r="W91">
        <v>14371</v>
      </c>
      <c r="X91">
        <v>6402</v>
      </c>
      <c r="Y91" t="s">
        <v>48</v>
      </c>
      <c r="Z91" s="1">
        <v>4119</v>
      </c>
      <c r="AD91" s="1">
        <v>4119</v>
      </c>
      <c r="AE91">
        <f>W91/W94</f>
        <v>5.7677334424992573E-2</v>
      </c>
    </row>
    <row r="92" spans="5:32" x14ac:dyDescent="0.25">
      <c r="E92" s="1">
        <v>3567</v>
      </c>
      <c r="F92">
        <v>1586</v>
      </c>
      <c r="G92">
        <v>694</v>
      </c>
      <c r="H92" t="s">
        <v>48</v>
      </c>
      <c r="I92" t="s">
        <v>167</v>
      </c>
      <c r="M92" t="s">
        <v>167</v>
      </c>
      <c r="N92">
        <f>F92/F94</f>
        <v>6.4457657496555616E-3</v>
      </c>
      <c r="O92" s="17">
        <f>N92/N95</f>
        <v>1.5871268600706499E-2</v>
      </c>
      <c r="V92" s="1">
        <v>3568</v>
      </c>
      <c r="W92">
        <v>1556</v>
      </c>
      <c r="X92">
        <v>672</v>
      </c>
      <c r="Y92" t="s">
        <v>48</v>
      </c>
      <c r="Z92" t="s">
        <v>168</v>
      </c>
      <c r="AD92" t="s">
        <v>168</v>
      </c>
      <c r="AE92">
        <f>W92/W94</f>
        <v>6.2449330154678486E-3</v>
      </c>
      <c r="AF92" s="17">
        <f>AE92/AE95</f>
        <v>1.8238293383344078E-2</v>
      </c>
    </row>
    <row r="93" spans="5:32" x14ac:dyDescent="0.25">
      <c r="E93" s="1">
        <v>4984</v>
      </c>
      <c r="F93">
        <v>98343</v>
      </c>
      <c r="G93">
        <v>31767</v>
      </c>
      <c r="H93" t="s">
        <v>48</v>
      </c>
      <c r="I93" s="1">
        <v>27228</v>
      </c>
      <c r="M93" s="1">
        <v>27228</v>
      </c>
      <c r="N93">
        <f>F93/F94</f>
        <v>0.39968218229405861</v>
      </c>
      <c r="V93" s="1">
        <v>4986</v>
      </c>
      <c r="W93">
        <v>83759</v>
      </c>
      <c r="X93">
        <v>28111</v>
      </c>
      <c r="Y93" t="s">
        <v>48</v>
      </c>
      <c r="Z93" s="1">
        <v>24010</v>
      </c>
      <c r="AD93" s="1">
        <v>24010</v>
      </c>
      <c r="AE93">
        <f>W93/W94</f>
        <v>0.33616281776514878</v>
      </c>
    </row>
    <row r="94" spans="5:32" x14ac:dyDescent="0.25">
      <c r="E94" s="1">
        <v>6580</v>
      </c>
      <c r="F94">
        <v>246053</v>
      </c>
      <c r="G94">
        <v>132855</v>
      </c>
      <c r="H94" t="s">
        <v>48</v>
      </c>
      <c r="I94" s="1">
        <v>68123</v>
      </c>
      <c r="M94" s="1">
        <v>68123</v>
      </c>
      <c r="V94" s="1">
        <v>6581</v>
      </c>
      <c r="W94">
        <v>249162</v>
      </c>
      <c r="X94">
        <v>134972</v>
      </c>
      <c r="Y94" t="s">
        <v>48</v>
      </c>
      <c r="Z94" s="1">
        <v>71424</v>
      </c>
      <c r="AD94" s="1">
        <v>71424</v>
      </c>
    </row>
    <row r="95" spans="5:32" x14ac:dyDescent="0.25">
      <c r="F95">
        <v>361188</v>
      </c>
      <c r="G95">
        <v>171972</v>
      </c>
      <c r="I95" s="1">
        <v>100000</v>
      </c>
      <c r="M95" s="1">
        <v>100000</v>
      </c>
      <c r="N95">
        <f>SUM(N92:N94)</f>
        <v>0.40612794804371416</v>
      </c>
      <c r="W95">
        <v>348848</v>
      </c>
      <c r="X95">
        <v>170157</v>
      </c>
      <c r="Z95" s="1">
        <v>100000</v>
      </c>
      <c r="AD95" s="1">
        <v>100000</v>
      </c>
      <c r="AE95">
        <f>SUM(AE92:AE94)</f>
        <v>0.34240775078061664</v>
      </c>
    </row>
    <row r="101" spans="3:3" x14ac:dyDescent="0.25">
      <c r="C101" t="s">
        <v>169</v>
      </c>
    </row>
    <row r="115" spans="3:30" x14ac:dyDescent="0.25">
      <c r="E115" s="1">
        <v>3251</v>
      </c>
      <c r="F115">
        <v>16582</v>
      </c>
      <c r="G115">
        <v>7287</v>
      </c>
      <c r="H115" t="s">
        <v>48</v>
      </c>
      <c r="I115" s="1">
        <v>5962</v>
      </c>
      <c r="M115" s="1">
        <v>5962</v>
      </c>
      <c r="O115">
        <f>F115/F117</f>
        <v>6.8343589130640856E-2</v>
      </c>
    </row>
    <row r="116" spans="3:30" x14ac:dyDescent="0.25">
      <c r="E116" s="1">
        <v>5000</v>
      </c>
      <c r="F116">
        <v>18901</v>
      </c>
      <c r="G116">
        <v>6578</v>
      </c>
      <c r="H116" t="s">
        <v>48</v>
      </c>
      <c r="I116" s="1">
        <v>6796</v>
      </c>
      <c r="M116" s="1">
        <v>6796</v>
      </c>
      <c r="O116">
        <f>F116/F117</f>
        <v>7.7901470157896682E-2</v>
      </c>
      <c r="V116" s="1"/>
      <c r="Z116" s="1"/>
      <c r="AD116" s="1"/>
    </row>
    <row r="117" spans="3:30" x14ac:dyDescent="0.25">
      <c r="E117" s="1">
        <v>6580</v>
      </c>
      <c r="F117">
        <v>242627</v>
      </c>
      <c r="G117">
        <v>133215</v>
      </c>
      <c r="H117" t="s">
        <v>48</v>
      </c>
      <c r="I117" s="1">
        <v>87241</v>
      </c>
      <c r="M117" s="1">
        <v>87241</v>
      </c>
      <c r="V117" s="1"/>
    </row>
    <row r="118" spans="3:30" x14ac:dyDescent="0.25">
      <c r="F118">
        <v>278111</v>
      </c>
      <c r="G118">
        <v>147080</v>
      </c>
      <c r="I118" s="1">
        <v>100000</v>
      </c>
      <c r="M118" s="1">
        <v>100000</v>
      </c>
      <c r="O118">
        <f>SUM(O115:O116)</f>
        <v>0.14624505928853754</v>
      </c>
      <c r="V118" s="1"/>
      <c r="Z118" s="1"/>
      <c r="AD118" s="1"/>
    </row>
    <row r="119" spans="3:30" x14ac:dyDescent="0.25">
      <c r="V119" s="1"/>
      <c r="Z119" s="1"/>
      <c r="AD119" s="1"/>
    </row>
    <row r="120" spans="3:30" x14ac:dyDescent="0.25">
      <c r="Z120" s="1"/>
      <c r="AD120" s="1"/>
    </row>
    <row r="124" spans="3:30" x14ac:dyDescent="0.25">
      <c r="C124" t="s">
        <v>28</v>
      </c>
    </row>
    <row r="138" spans="5:30" x14ac:dyDescent="0.25">
      <c r="E138" s="1">
        <v>3253</v>
      </c>
      <c r="F138">
        <v>10306</v>
      </c>
      <c r="G138">
        <v>4457</v>
      </c>
      <c r="H138" t="s">
        <v>48</v>
      </c>
      <c r="I138" s="1">
        <v>3940</v>
      </c>
      <c r="M138" s="1">
        <v>3940</v>
      </c>
    </row>
    <row r="139" spans="5:30" x14ac:dyDescent="0.25">
      <c r="E139" s="1">
        <v>5004</v>
      </c>
      <c r="F139">
        <v>18271</v>
      </c>
      <c r="G139">
        <v>6328</v>
      </c>
      <c r="H139" t="s">
        <v>48</v>
      </c>
      <c r="I139" s="1">
        <v>6985</v>
      </c>
      <c r="M139" s="1">
        <v>6985</v>
      </c>
      <c r="V139" s="1">
        <v>3252</v>
      </c>
      <c r="W139">
        <v>16974</v>
      </c>
      <c r="X139">
        <v>7531</v>
      </c>
      <c r="Y139" t="s">
        <v>48</v>
      </c>
      <c r="Z139" s="1">
        <v>5714</v>
      </c>
      <c r="AD139" s="1">
        <v>5714</v>
      </c>
    </row>
    <row r="140" spans="5:30" x14ac:dyDescent="0.25">
      <c r="E140" s="1">
        <v>6582</v>
      </c>
      <c r="F140">
        <v>232998</v>
      </c>
      <c r="G140">
        <v>126175</v>
      </c>
      <c r="H140" t="s">
        <v>48</v>
      </c>
      <c r="I140" s="1">
        <v>89075</v>
      </c>
      <c r="M140" s="1">
        <v>89075</v>
      </c>
      <c r="V140" s="1">
        <v>4998</v>
      </c>
      <c r="W140">
        <v>32775</v>
      </c>
      <c r="X140">
        <v>10962</v>
      </c>
      <c r="Y140" t="s">
        <v>48</v>
      </c>
      <c r="Z140" s="1">
        <v>11033</v>
      </c>
      <c r="AD140" s="1">
        <v>11033</v>
      </c>
    </row>
    <row r="141" spans="5:30" x14ac:dyDescent="0.25">
      <c r="F141">
        <v>261575</v>
      </c>
      <c r="G141">
        <v>136960</v>
      </c>
      <c r="I141" s="1">
        <v>100000</v>
      </c>
      <c r="M141" s="1">
        <v>100000</v>
      </c>
      <c r="V141" s="1">
        <v>6581</v>
      </c>
      <c r="W141">
        <v>247304</v>
      </c>
      <c r="X141">
        <v>133420</v>
      </c>
      <c r="Y141" t="s">
        <v>48</v>
      </c>
      <c r="Z141" s="1">
        <v>83253</v>
      </c>
      <c r="AD141" s="1">
        <v>83253</v>
      </c>
    </row>
    <row r="142" spans="5:30" x14ac:dyDescent="0.25">
      <c r="W142">
        <v>297053</v>
      </c>
      <c r="X142">
        <v>151913</v>
      </c>
      <c r="Z142" s="1">
        <v>100000</v>
      </c>
      <c r="AD142" s="1">
        <v>100000</v>
      </c>
    </row>
    <row r="147" spans="3:3" x14ac:dyDescent="0.25">
      <c r="C147" t="s">
        <v>29</v>
      </c>
    </row>
    <row r="164" spans="5:31" x14ac:dyDescent="0.25">
      <c r="E164" s="1">
        <v>3251</v>
      </c>
      <c r="F164">
        <v>17760</v>
      </c>
      <c r="G164">
        <v>7783</v>
      </c>
      <c r="H164" t="s">
        <v>48</v>
      </c>
      <c r="I164" s="1">
        <v>5403</v>
      </c>
      <c r="M164" s="1">
        <v>5403</v>
      </c>
      <c r="W164" s="1">
        <v>3251</v>
      </c>
      <c r="X164">
        <v>17692</v>
      </c>
      <c r="Y164">
        <v>7635</v>
      </c>
      <c r="Z164" t="s">
        <v>71</v>
      </c>
      <c r="AA164" s="1">
        <v>5383</v>
      </c>
      <c r="AE164" s="1">
        <v>5383</v>
      </c>
    </row>
    <row r="165" spans="5:31" x14ac:dyDescent="0.25">
      <c r="E165" s="1">
        <v>4990</v>
      </c>
      <c r="F165">
        <v>61759</v>
      </c>
      <c r="G165">
        <v>20578</v>
      </c>
      <c r="H165" t="s">
        <v>48</v>
      </c>
      <c r="I165" s="1">
        <v>18788</v>
      </c>
      <c r="M165" s="1">
        <v>18788</v>
      </c>
      <c r="W165" s="1">
        <v>4991</v>
      </c>
      <c r="X165">
        <v>58817</v>
      </c>
      <c r="Y165">
        <v>19510</v>
      </c>
      <c r="Z165" t="s">
        <v>71</v>
      </c>
      <c r="AA165" s="1">
        <v>17897</v>
      </c>
      <c r="AE165" s="1">
        <v>17897</v>
      </c>
    </row>
    <row r="166" spans="5:31" x14ac:dyDescent="0.25">
      <c r="E166" s="1">
        <v>6580</v>
      </c>
      <c r="F166">
        <v>249190</v>
      </c>
      <c r="G166">
        <v>135956</v>
      </c>
      <c r="H166" t="s">
        <v>48</v>
      </c>
      <c r="I166" s="1">
        <v>75809</v>
      </c>
      <c r="M166" s="1">
        <v>75809</v>
      </c>
      <c r="W166" s="1">
        <v>6580</v>
      </c>
      <c r="X166">
        <v>252131</v>
      </c>
      <c r="Y166">
        <v>134764</v>
      </c>
      <c r="Z166" t="s">
        <v>48</v>
      </c>
      <c r="AA166" s="1">
        <v>76719</v>
      </c>
      <c r="AE166" s="1">
        <v>76719</v>
      </c>
    </row>
    <row r="167" spans="5:31" x14ac:dyDescent="0.25">
      <c r="F167">
        <v>328708</v>
      </c>
      <c r="G167">
        <v>164316</v>
      </c>
      <c r="I167" s="1">
        <v>100000</v>
      </c>
      <c r="M167" s="1">
        <v>100000</v>
      </c>
      <c r="X167">
        <v>328640</v>
      </c>
      <c r="Y167">
        <v>161908</v>
      </c>
      <c r="AA167" s="1">
        <v>100000</v>
      </c>
      <c r="AE167" s="1">
        <v>100000</v>
      </c>
    </row>
  </sheetData>
  <mergeCells count="1">
    <mergeCell ref="A2:A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E19" workbookViewId="0">
      <selection activeCell="AJ2" sqref="AJ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N21:AO194"/>
  <sheetViews>
    <sheetView workbookViewId="0">
      <selection activeCell="N32" sqref="N32"/>
    </sheetView>
  </sheetViews>
  <sheetFormatPr defaultRowHeight="15" x14ac:dyDescent="0.25"/>
  <sheetData>
    <row r="21" spans="14:39" x14ac:dyDescent="0.25">
      <c r="N21" s="1">
        <v>2536</v>
      </c>
      <c r="O21">
        <v>44603</v>
      </c>
      <c r="P21">
        <v>17938</v>
      </c>
      <c r="Q21" t="s">
        <v>48</v>
      </c>
      <c r="R21" t="s">
        <v>54</v>
      </c>
      <c r="S21" t="s">
        <v>55</v>
      </c>
      <c r="T21">
        <v>6</v>
      </c>
      <c r="U21" t="s">
        <v>68</v>
      </c>
      <c r="V21" s="1">
        <v>14350</v>
      </c>
      <c r="W21">
        <f>O21</f>
        <v>44603</v>
      </c>
      <c r="X21">
        <f>W21/W26</f>
        <v>0.73569531726788395</v>
      </c>
      <c r="AA21" s="1">
        <v>2537</v>
      </c>
      <c r="AB21">
        <v>42249</v>
      </c>
      <c r="AC21">
        <v>16835</v>
      </c>
      <c r="AD21" t="s">
        <v>71</v>
      </c>
      <c r="AE21" t="s">
        <v>54</v>
      </c>
      <c r="AF21" t="s">
        <v>55</v>
      </c>
      <c r="AG21">
        <v>6</v>
      </c>
      <c r="AH21" t="s">
        <v>68</v>
      </c>
      <c r="AI21" s="1">
        <v>13494</v>
      </c>
      <c r="AJ21">
        <f>AB21</f>
        <v>42249</v>
      </c>
      <c r="AK21">
        <f>AJ21/AJ26</f>
        <v>0.63877171497255858</v>
      </c>
    </row>
    <row r="22" spans="14:39" x14ac:dyDescent="0.25">
      <c r="N22" s="1">
        <v>4666</v>
      </c>
      <c r="O22">
        <v>3247</v>
      </c>
      <c r="P22">
        <v>928</v>
      </c>
      <c r="Q22" t="s">
        <v>48</v>
      </c>
      <c r="R22" t="s">
        <v>54</v>
      </c>
      <c r="S22" t="s">
        <v>55</v>
      </c>
      <c r="T22">
        <v>4</v>
      </c>
      <c r="U22" t="s">
        <v>60</v>
      </c>
      <c r="V22" s="1">
        <v>1045</v>
      </c>
      <c r="W22">
        <f t="shared" ref="W22:W25" si="0">O22</f>
        <v>3247</v>
      </c>
      <c r="X22">
        <f>W22/W26</f>
        <v>5.3556996057862009E-2</v>
      </c>
      <c r="AA22" s="1">
        <v>4668</v>
      </c>
      <c r="AB22">
        <v>3084</v>
      </c>
      <c r="AC22">
        <v>843</v>
      </c>
      <c r="AD22" t="s">
        <v>71</v>
      </c>
      <c r="AE22" t="s">
        <v>54</v>
      </c>
      <c r="AF22" t="s">
        <v>55</v>
      </c>
      <c r="AG22">
        <v>4</v>
      </c>
      <c r="AH22" t="s">
        <v>60</v>
      </c>
      <c r="AI22" t="s">
        <v>72</v>
      </c>
      <c r="AJ22">
        <f t="shared" ref="AJ22:AJ23" si="1">AB22</f>
        <v>3084</v>
      </c>
      <c r="AK22">
        <f>AJ22/AJ26</f>
        <v>4.6627659091939944E-2</v>
      </c>
      <c r="AM22">
        <f>AVERAGE(X23,AK23)</f>
        <v>2.1455645551805708E-2</v>
      </c>
    </row>
    <row r="23" spans="14:39" x14ac:dyDescent="0.25">
      <c r="N23" s="1">
        <v>5764</v>
      </c>
      <c r="O23">
        <v>343</v>
      </c>
      <c r="P23">
        <v>164</v>
      </c>
      <c r="Q23" t="s">
        <v>48</v>
      </c>
      <c r="R23" t="s">
        <v>54</v>
      </c>
      <c r="S23" t="s">
        <v>55</v>
      </c>
      <c r="T23">
        <v>1</v>
      </c>
      <c r="U23" t="s">
        <v>69</v>
      </c>
      <c r="V23" t="s">
        <v>70</v>
      </c>
      <c r="W23">
        <f t="shared" si="0"/>
        <v>343</v>
      </c>
      <c r="X23">
        <f>W23/W26</f>
        <v>5.6575453180925991E-3</v>
      </c>
      <c r="AA23" s="1">
        <v>5764</v>
      </c>
      <c r="AB23">
        <v>2464</v>
      </c>
      <c r="AC23">
        <v>661</v>
      </c>
      <c r="AD23" t="s">
        <v>71</v>
      </c>
      <c r="AE23" t="s">
        <v>54</v>
      </c>
      <c r="AF23" t="s">
        <v>55</v>
      </c>
      <c r="AG23">
        <v>1</v>
      </c>
      <c r="AH23" t="s">
        <v>69</v>
      </c>
      <c r="AI23" t="s">
        <v>73</v>
      </c>
      <c r="AJ23">
        <f t="shared" si="1"/>
        <v>2464</v>
      </c>
      <c r="AK23">
        <f>AJ23/AJ26</f>
        <v>3.7253745785518814E-2</v>
      </c>
    </row>
    <row r="24" spans="14:39" x14ac:dyDescent="0.25">
      <c r="N24" s="1">
        <v>9974</v>
      </c>
      <c r="O24">
        <v>250199</v>
      </c>
      <c r="P24">
        <v>134776</v>
      </c>
      <c r="Q24" t="s">
        <v>48</v>
      </c>
      <c r="R24" t="s">
        <v>54</v>
      </c>
      <c r="S24" t="s">
        <v>55</v>
      </c>
      <c r="T24">
        <v>2</v>
      </c>
      <c r="U24" t="s">
        <v>57</v>
      </c>
      <c r="V24" s="1">
        <v>80495</v>
      </c>
      <c r="AA24" s="1">
        <v>9975</v>
      </c>
      <c r="AB24">
        <v>246963</v>
      </c>
      <c r="AC24">
        <v>137323</v>
      </c>
      <c r="AD24" t="s">
        <v>74</v>
      </c>
      <c r="AE24" t="s">
        <v>54</v>
      </c>
      <c r="AF24" t="s">
        <v>55</v>
      </c>
      <c r="AG24">
        <v>2</v>
      </c>
      <c r="AH24" t="s">
        <v>57</v>
      </c>
      <c r="AI24" s="1">
        <v>78876</v>
      </c>
    </row>
    <row r="25" spans="14:39" x14ac:dyDescent="0.25">
      <c r="N25" s="1">
        <v>11487</v>
      </c>
      <c r="O25">
        <v>12434</v>
      </c>
      <c r="P25">
        <v>710</v>
      </c>
      <c r="Q25" t="s">
        <v>48</v>
      </c>
      <c r="R25" t="s">
        <v>54</v>
      </c>
      <c r="S25" t="s">
        <v>55</v>
      </c>
      <c r="T25">
        <v>5</v>
      </c>
      <c r="U25" t="s">
        <v>60</v>
      </c>
      <c r="V25" s="1">
        <v>4000</v>
      </c>
      <c r="W25">
        <f t="shared" si="0"/>
        <v>12434</v>
      </c>
      <c r="X25">
        <f>W25/W26</f>
        <v>0.20509014135616144</v>
      </c>
      <c r="AA25" s="1">
        <v>11431</v>
      </c>
      <c r="AB25">
        <v>18344</v>
      </c>
      <c r="AC25">
        <v>862</v>
      </c>
      <c r="AD25" t="s">
        <v>48</v>
      </c>
      <c r="AE25" t="s">
        <v>54</v>
      </c>
      <c r="AF25" t="s">
        <v>55</v>
      </c>
      <c r="AG25">
        <v>5</v>
      </c>
      <c r="AH25" t="s">
        <v>60</v>
      </c>
      <c r="AI25" s="1">
        <v>5859</v>
      </c>
      <c r="AJ25">
        <f t="shared" ref="AJ25" si="2">AB25</f>
        <v>18344</v>
      </c>
      <c r="AK25">
        <f>AJ25/AJ26</f>
        <v>0.2773468801499826</v>
      </c>
    </row>
    <row r="26" spans="14:39" x14ac:dyDescent="0.25">
      <c r="O26">
        <v>310827</v>
      </c>
      <c r="P26">
        <v>154516</v>
      </c>
      <c r="R26" t="s">
        <v>54</v>
      </c>
      <c r="V26" s="1">
        <v>100000</v>
      </c>
      <c r="W26">
        <f>SUM(W21:W25)</f>
        <v>60627</v>
      </c>
      <c r="X26">
        <f>SUM(X22:X25)</f>
        <v>0.26430468273211605</v>
      </c>
      <c r="AB26">
        <v>313104</v>
      </c>
      <c r="AC26">
        <v>156523</v>
      </c>
      <c r="AE26" t="s">
        <v>54</v>
      </c>
      <c r="AI26" s="1">
        <v>100000</v>
      </c>
      <c r="AJ26">
        <f>SUM(AJ21:AJ25)</f>
        <v>66141</v>
      </c>
      <c r="AK26">
        <f>SUM(AK22:AK25)</f>
        <v>0.36122828502744136</v>
      </c>
    </row>
    <row r="28" spans="14:39" x14ac:dyDescent="0.25">
      <c r="AK28">
        <f>AVERAGE(X26,AK26)</f>
        <v>0.31276648387977868</v>
      </c>
    </row>
    <row r="55" spans="14:37" x14ac:dyDescent="0.25">
      <c r="N55" s="1">
        <v>2536</v>
      </c>
      <c r="O55">
        <v>52295</v>
      </c>
      <c r="P55">
        <v>21021</v>
      </c>
      <c r="Q55" t="s">
        <v>71</v>
      </c>
      <c r="R55" t="s">
        <v>54</v>
      </c>
      <c r="S55" t="s">
        <v>55</v>
      </c>
      <c r="T55">
        <v>6</v>
      </c>
      <c r="U55" t="s">
        <v>68</v>
      </c>
      <c r="V55" s="1">
        <v>16112</v>
      </c>
      <c r="W55">
        <f>O55</f>
        <v>52295</v>
      </c>
      <c r="X55">
        <f>W55/W60</f>
        <v>0.66948740270380991</v>
      </c>
    </row>
    <row r="56" spans="14:37" x14ac:dyDescent="0.25">
      <c r="N56" s="1">
        <v>4666</v>
      </c>
      <c r="O56">
        <v>4068</v>
      </c>
      <c r="P56">
        <v>1129</v>
      </c>
      <c r="Q56" t="s">
        <v>71</v>
      </c>
      <c r="R56" t="s">
        <v>54</v>
      </c>
      <c r="S56" t="s">
        <v>55</v>
      </c>
      <c r="T56">
        <v>4</v>
      </c>
      <c r="U56" t="s">
        <v>60</v>
      </c>
      <c r="V56" s="1">
        <v>1253</v>
      </c>
      <c r="W56">
        <f t="shared" ref="W56:W58" si="3">O56</f>
        <v>4068</v>
      </c>
      <c r="X56">
        <f>W56/W60</f>
        <v>5.2079065956575174E-2</v>
      </c>
      <c r="AA56" s="1">
        <v>2536</v>
      </c>
      <c r="AB56">
        <v>52418</v>
      </c>
      <c r="AC56">
        <v>20880</v>
      </c>
      <c r="AD56" t="s">
        <v>71</v>
      </c>
      <c r="AE56" t="s">
        <v>54</v>
      </c>
      <c r="AF56" t="s">
        <v>55</v>
      </c>
      <c r="AG56">
        <v>6</v>
      </c>
      <c r="AH56" t="s">
        <v>68</v>
      </c>
      <c r="AI56" s="1">
        <v>16164</v>
      </c>
      <c r="AJ56">
        <f>AB56</f>
        <v>52418</v>
      </c>
      <c r="AK56">
        <f>AJ56/AJ61</f>
        <v>0.65211928191985669</v>
      </c>
    </row>
    <row r="57" spans="14:37" x14ac:dyDescent="0.25">
      <c r="N57" s="1">
        <v>9974</v>
      </c>
      <c r="O57">
        <v>246466</v>
      </c>
      <c r="P57">
        <v>135117</v>
      </c>
      <c r="Q57" t="s">
        <v>74</v>
      </c>
      <c r="R57" t="s">
        <v>54</v>
      </c>
      <c r="S57" t="s">
        <v>55</v>
      </c>
      <c r="T57">
        <v>2</v>
      </c>
      <c r="U57" t="s">
        <v>57</v>
      </c>
      <c r="V57" s="1">
        <v>75934</v>
      </c>
      <c r="AA57" s="1">
        <v>4666</v>
      </c>
      <c r="AB57">
        <v>3972</v>
      </c>
      <c r="AC57">
        <v>1095</v>
      </c>
      <c r="AD57" t="s">
        <v>71</v>
      </c>
      <c r="AE57" t="s">
        <v>54</v>
      </c>
      <c r="AF57" t="s">
        <v>55</v>
      </c>
      <c r="AG57">
        <v>4</v>
      </c>
      <c r="AH57" t="s">
        <v>60</v>
      </c>
      <c r="AI57" s="1">
        <v>1225</v>
      </c>
      <c r="AJ57">
        <f t="shared" ref="AJ57" si="4">AB57</f>
        <v>3972</v>
      </c>
      <c r="AK57">
        <f>AJ57/AJ61</f>
        <v>4.9414662669038704E-2</v>
      </c>
    </row>
    <row r="58" spans="14:37" x14ac:dyDescent="0.25">
      <c r="N58" s="1">
        <v>11447</v>
      </c>
      <c r="O58">
        <v>21749</v>
      </c>
      <c r="P58">
        <v>1467</v>
      </c>
      <c r="Q58" t="s">
        <v>48</v>
      </c>
      <c r="R58" t="s">
        <v>54</v>
      </c>
      <c r="S58" t="s">
        <v>55</v>
      </c>
      <c r="T58">
        <v>5</v>
      </c>
      <c r="U58" t="s">
        <v>60</v>
      </c>
      <c r="V58" s="1">
        <v>6701</v>
      </c>
      <c r="W58">
        <f t="shared" si="3"/>
        <v>21749</v>
      </c>
      <c r="X58">
        <f>W58/W59</f>
        <v>0.2784335313396149</v>
      </c>
      <c r="AA58" s="1">
        <v>9974</v>
      </c>
      <c r="AB58">
        <v>243917</v>
      </c>
      <c r="AC58">
        <v>134034</v>
      </c>
      <c r="AD58" t="s">
        <v>74</v>
      </c>
      <c r="AE58" t="s">
        <v>54</v>
      </c>
      <c r="AF58" t="s">
        <v>55</v>
      </c>
      <c r="AG58">
        <v>2</v>
      </c>
      <c r="AH58" t="s">
        <v>57</v>
      </c>
      <c r="AI58" s="1">
        <v>75214</v>
      </c>
    </row>
    <row r="59" spans="14:37" x14ac:dyDescent="0.25">
      <c r="O59">
        <v>324578</v>
      </c>
      <c r="P59">
        <v>158735</v>
      </c>
      <c r="R59" t="s">
        <v>54</v>
      </c>
      <c r="V59" s="1">
        <v>100000</v>
      </c>
      <c r="W59">
        <f>SUM(W55:W58)</f>
        <v>78112</v>
      </c>
      <c r="AA59" s="1">
        <v>11439</v>
      </c>
      <c r="AB59">
        <v>23991</v>
      </c>
      <c r="AC59">
        <v>1152</v>
      </c>
      <c r="AD59" t="s">
        <v>48</v>
      </c>
      <c r="AE59" t="s">
        <v>54</v>
      </c>
      <c r="AF59" t="s">
        <v>55</v>
      </c>
      <c r="AG59">
        <v>5</v>
      </c>
      <c r="AH59" t="s">
        <v>60</v>
      </c>
      <c r="AI59" s="1">
        <v>7398</v>
      </c>
      <c r="AJ59">
        <f t="shared" ref="AJ59" si="5">AB59</f>
        <v>23991</v>
      </c>
      <c r="AK59">
        <f>AJ59/AJ60</f>
        <v>0.2984660554111046</v>
      </c>
    </row>
    <row r="60" spans="14:37" x14ac:dyDescent="0.25">
      <c r="W60">
        <f>W59</f>
        <v>78112</v>
      </c>
      <c r="X60">
        <f>SUM(X56:X59)</f>
        <v>0.33051259729619009</v>
      </c>
      <c r="AB60">
        <v>324298</v>
      </c>
      <c r="AC60">
        <v>157161</v>
      </c>
      <c r="AE60" t="s">
        <v>54</v>
      </c>
      <c r="AI60" s="1">
        <v>100000</v>
      </c>
      <c r="AJ60">
        <f>SUM(AJ56:AJ59)</f>
        <v>80381</v>
      </c>
    </row>
    <row r="61" spans="14:37" x14ac:dyDescent="0.25">
      <c r="AJ61">
        <f>AJ60</f>
        <v>80381</v>
      </c>
      <c r="AK61">
        <f>SUM(AK57:AK60)</f>
        <v>0.34788071808014331</v>
      </c>
    </row>
    <row r="88" spans="14:39" x14ac:dyDescent="0.25">
      <c r="N88" s="1">
        <v>2536</v>
      </c>
      <c r="O88">
        <v>59550</v>
      </c>
      <c r="P88">
        <v>23932</v>
      </c>
      <c r="Q88" t="s">
        <v>71</v>
      </c>
      <c r="R88" t="s">
        <v>54</v>
      </c>
      <c r="S88" t="s">
        <v>55</v>
      </c>
      <c r="T88">
        <v>6</v>
      </c>
      <c r="U88" t="s">
        <v>68</v>
      </c>
      <c r="V88" s="1">
        <v>17332</v>
      </c>
      <c r="W88">
        <f>O88</f>
        <v>59550</v>
      </c>
      <c r="X88">
        <f>W88/W93</f>
        <v>0.65275296232557634</v>
      </c>
      <c r="AC88" s="1">
        <v>2536</v>
      </c>
      <c r="AD88">
        <v>61610</v>
      </c>
      <c r="AE88">
        <v>24585</v>
      </c>
      <c r="AF88" t="s">
        <v>71</v>
      </c>
      <c r="AG88" t="s">
        <v>54</v>
      </c>
      <c r="AH88" t="s">
        <v>55</v>
      </c>
      <c r="AI88">
        <v>6</v>
      </c>
      <c r="AJ88" t="s">
        <v>68</v>
      </c>
      <c r="AK88" s="1">
        <v>17388</v>
      </c>
      <c r="AL88">
        <f>AD88</f>
        <v>61610</v>
      </c>
      <c r="AM88">
        <f>AL88/AL93</f>
        <v>0.61658710381201154</v>
      </c>
    </row>
    <row r="89" spans="14:39" x14ac:dyDescent="0.25">
      <c r="N89" s="1">
        <v>4667</v>
      </c>
      <c r="O89">
        <v>4345</v>
      </c>
      <c r="P89">
        <v>1201</v>
      </c>
      <c r="Q89" t="s">
        <v>71</v>
      </c>
      <c r="R89" t="s">
        <v>54</v>
      </c>
      <c r="S89" t="s">
        <v>55</v>
      </c>
      <c r="T89">
        <v>4</v>
      </c>
      <c r="U89" t="s">
        <v>60</v>
      </c>
      <c r="V89" s="1">
        <v>1264</v>
      </c>
      <c r="W89">
        <f t="shared" ref="W89" si="6">O89</f>
        <v>4345</v>
      </c>
      <c r="X89">
        <f>W89/W93</f>
        <v>4.7627399182277562E-2</v>
      </c>
      <c r="AC89" s="1">
        <v>4666</v>
      </c>
      <c r="AD89">
        <v>4633</v>
      </c>
      <c r="AE89">
        <v>1243</v>
      </c>
      <c r="AF89" t="s">
        <v>71</v>
      </c>
      <c r="AG89" t="s">
        <v>54</v>
      </c>
      <c r="AH89" t="s">
        <v>55</v>
      </c>
      <c r="AI89">
        <v>4</v>
      </c>
      <c r="AJ89" t="s">
        <v>60</v>
      </c>
      <c r="AK89" s="1">
        <v>1308</v>
      </c>
      <c r="AL89">
        <f t="shared" ref="AL89" si="7">AD89</f>
        <v>4633</v>
      </c>
      <c r="AM89">
        <f>AL89/AL93</f>
        <v>4.6366629637413559E-2</v>
      </c>
    </row>
    <row r="90" spans="14:39" x14ac:dyDescent="0.25">
      <c r="N90" s="1">
        <v>9974</v>
      </c>
      <c r="O90">
        <v>252355</v>
      </c>
      <c r="P90">
        <v>140184</v>
      </c>
      <c r="Q90" t="s">
        <v>74</v>
      </c>
      <c r="R90" t="s">
        <v>54</v>
      </c>
      <c r="S90" t="s">
        <v>55</v>
      </c>
      <c r="T90">
        <v>2</v>
      </c>
      <c r="U90" t="s">
        <v>57</v>
      </c>
      <c r="V90" s="1">
        <v>73448</v>
      </c>
      <c r="AC90" s="1">
        <v>9973</v>
      </c>
      <c r="AD90">
        <v>254394</v>
      </c>
      <c r="AE90">
        <v>138939</v>
      </c>
      <c r="AF90" t="s">
        <v>74</v>
      </c>
      <c r="AG90" t="s">
        <v>54</v>
      </c>
      <c r="AH90" t="s">
        <v>55</v>
      </c>
      <c r="AI90">
        <v>2</v>
      </c>
      <c r="AJ90" t="s">
        <v>57</v>
      </c>
      <c r="AK90" s="1">
        <v>71799</v>
      </c>
    </row>
    <row r="91" spans="14:39" x14ac:dyDescent="0.25">
      <c r="N91" s="1">
        <v>11482</v>
      </c>
      <c r="O91">
        <v>27334</v>
      </c>
      <c r="P91">
        <v>1305</v>
      </c>
      <c r="Q91" t="s">
        <v>74</v>
      </c>
      <c r="R91" t="s">
        <v>54</v>
      </c>
      <c r="S91" t="s">
        <v>55</v>
      </c>
      <c r="T91">
        <v>5</v>
      </c>
      <c r="U91" t="s">
        <v>60</v>
      </c>
      <c r="V91" s="1">
        <v>7956</v>
      </c>
      <c r="W91">
        <f t="shared" ref="W91" si="8">O91</f>
        <v>27334</v>
      </c>
      <c r="X91">
        <f>W91/W92</f>
        <v>0.29961963849214612</v>
      </c>
      <c r="AC91" s="1">
        <v>11481</v>
      </c>
      <c r="AD91">
        <v>33678</v>
      </c>
      <c r="AE91">
        <v>1494</v>
      </c>
      <c r="AF91" t="s">
        <v>71</v>
      </c>
      <c r="AG91" t="s">
        <v>54</v>
      </c>
      <c r="AH91" t="s">
        <v>55</v>
      </c>
      <c r="AI91">
        <v>5</v>
      </c>
      <c r="AJ91" t="s">
        <v>60</v>
      </c>
      <c r="AK91" s="1">
        <v>9505</v>
      </c>
      <c r="AL91">
        <f t="shared" ref="AL91" si="9">AD91</f>
        <v>33678</v>
      </c>
      <c r="AM91">
        <f>AL91/AL92</f>
        <v>0.33704626655057496</v>
      </c>
    </row>
    <row r="92" spans="14:39" x14ac:dyDescent="0.25">
      <c r="O92">
        <v>343585</v>
      </c>
      <c r="P92">
        <v>166622</v>
      </c>
      <c r="R92" t="s">
        <v>54</v>
      </c>
      <c r="V92" s="1">
        <v>100000</v>
      </c>
      <c r="W92">
        <f>SUM(W88:W91)</f>
        <v>91229</v>
      </c>
      <c r="AD92">
        <v>354315</v>
      </c>
      <c r="AE92">
        <v>166262</v>
      </c>
      <c r="AG92" t="s">
        <v>54</v>
      </c>
      <c r="AK92" s="1">
        <v>100000</v>
      </c>
      <c r="AL92">
        <f>SUM(AL88:AL91)</f>
        <v>99921</v>
      </c>
    </row>
    <row r="93" spans="14:39" x14ac:dyDescent="0.25">
      <c r="W93">
        <f>W92</f>
        <v>91229</v>
      </c>
      <c r="X93">
        <f>SUM(X89:X92)</f>
        <v>0.34724703767442366</v>
      </c>
      <c r="AL93">
        <f>AL92</f>
        <v>99921</v>
      </c>
      <c r="AM93">
        <f>SUM(AM89:AM92)</f>
        <v>0.38341289618798852</v>
      </c>
    </row>
    <row r="113" spans="14:38" x14ac:dyDescent="0.25">
      <c r="U113" t="s">
        <v>75</v>
      </c>
    </row>
    <row r="118" spans="14:38" x14ac:dyDescent="0.25">
      <c r="N118" s="1">
        <v>2535</v>
      </c>
      <c r="O118">
        <v>69550</v>
      </c>
      <c r="P118">
        <v>28011</v>
      </c>
      <c r="Q118" t="s">
        <v>71</v>
      </c>
      <c r="R118" t="s">
        <v>54</v>
      </c>
      <c r="S118" t="s">
        <v>55</v>
      </c>
      <c r="T118">
        <v>6</v>
      </c>
      <c r="U118" t="s">
        <v>68</v>
      </c>
      <c r="V118" s="1">
        <v>18439</v>
      </c>
      <c r="W118">
        <f>O118</f>
        <v>69550</v>
      </c>
      <c r="X118">
        <f>W118/W125</f>
        <v>0.58067694157329641</v>
      </c>
      <c r="AB118" s="1">
        <v>2534</v>
      </c>
      <c r="AC118">
        <v>74364</v>
      </c>
      <c r="AD118">
        <v>29979</v>
      </c>
      <c r="AE118" t="s">
        <v>71</v>
      </c>
      <c r="AF118" t="s">
        <v>54</v>
      </c>
      <c r="AG118" t="s">
        <v>55</v>
      </c>
      <c r="AH118">
        <v>6</v>
      </c>
      <c r="AI118" t="s">
        <v>68</v>
      </c>
      <c r="AJ118" s="1">
        <v>19488</v>
      </c>
      <c r="AK118">
        <f>AC118</f>
        <v>74364</v>
      </c>
      <c r="AL118">
        <f>AK118/AK123</f>
        <v>0.59253238992207291</v>
      </c>
    </row>
    <row r="119" spans="14:38" x14ac:dyDescent="0.25">
      <c r="N119" s="1">
        <v>4665</v>
      </c>
      <c r="O119">
        <v>5255</v>
      </c>
      <c r="P119">
        <v>1469</v>
      </c>
      <c r="Q119" t="s">
        <v>71</v>
      </c>
      <c r="R119" t="s">
        <v>54</v>
      </c>
      <c r="S119" t="s">
        <v>55</v>
      </c>
      <c r="T119">
        <v>4</v>
      </c>
      <c r="U119" t="s">
        <v>60</v>
      </c>
      <c r="V119" s="1">
        <v>1393</v>
      </c>
      <c r="W119">
        <f t="shared" ref="W119:W124" si="10">O119</f>
        <v>5255</v>
      </c>
      <c r="X119">
        <f>W119/W125</f>
        <v>4.3874296591914774E-2</v>
      </c>
      <c r="AB119" s="1">
        <v>4664</v>
      </c>
      <c r="AC119">
        <v>5541</v>
      </c>
      <c r="AD119">
        <v>1563</v>
      </c>
      <c r="AE119" t="s">
        <v>71</v>
      </c>
      <c r="AF119" t="s">
        <v>54</v>
      </c>
      <c r="AG119" t="s">
        <v>55</v>
      </c>
      <c r="AH119">
        <v>4</v>
      </c>
      <c r="AI119" t="s">
        <v>60</v>
      </c>
      <c r="AJ119" s="1">
        <v>1452</v>
      </c>
      <c r="AK119">
        <f t="shared" ref="AK119:AK122" si="11">AC119</f>
        <v>5541</v>
      </c>
      <c r="AL119">
        <f>AK119/AK123</f>
        <v>4.4150690825644212E-2</v>
      </c>
    </row>
    <row r="120" spans="14:38" x14ac:dyDescent="0.25">
      <c r="N120" s="1">
        <v>5764</v>
      </c>
      <c r="O120">
        <v>4057</v>
      </c>
      <c r="P120">
        <v>1018</v>
      </c>
      <c r="Q120" t="s">
        <v>71</v>
      </c>
      <c r="R120" t="s">
        <v>54</v>
      </c>
      <c r="S120" t="s">
        <v>55</v>
      </c>
      <c r="T120">
        <v>1</v>
      </c>
      <c r="U120" t="s">
        <v>69</v>
      </c>
      <c r="V120" s="1">
        <v>1076</v>
      </c>
      <c r="W120">
        <f t="shared" si="10"/>
        <v>4057</v>
      </c>
      <c r="X120">
        <f>W120/W125</f>
        <v>3.3872125836993006E-2</v>
      </c>
      <c r="Z120">
        <f>(X120-X121)/(X120+X121)</f>
        <v>0.49044819985304922</v>
      </c>
      <c r="AB120" s="1">
        <v>5765</v>
      </c>
      <c r="AC120">
        <v>3843</v>
      </c>
      <c r="AD120">
        <v>899</v>
      </c>
      <c r="AE120" t="s">
        <v>71</v>
      </c>
      <c r="AF120" t="s">
        <v>54</v>
      </c>
      <c r="AG120" t="s">
        <v>55</v>
      </c>
      <c r="AH120">
        <v>1</v>
      </c>
      <c r="AI120" t="s">
        <v>69</v>
      </c>
      <c r="AJ120" s="1">
        <v>1007</v>
      </c>
      <c r="AK120">
        <f t="shared" si="11"/>
        <v>3843</v>
      </c>
      <c r="AL120">
        <f>AK120/AK123</f>
        <v>3.0621025959745661E-2</v>
      </c>
    </row>
    <row r="121" spans="14:38" x14ac:dyDescent="0.25">
      <c r="N121" s="1">
        <v>6122</v>
      </c>
      <c r="O121">
        <v>1387</v>
      </c>
      <c r="P121">
        <v>177</v>
      </c>
      <c r="Q121" t="s">
        <v>71</v>
      </c>
      <c r="R121" t="s">
        <v>54</v>
      </c>
      <c r="S121" t="s">
        <v>55</v>
      </c>
      <c r="T121">
        <v>3</v>
      </c>
      <c r="U121" t="s">
        <v>76</v>
      </c>
      <c r="V121" t="s">
        <v>77</v>
      </c>
      <c r="W121">
        <f t="shared" si="10"/>
        <v>1387</v>
      </c>
      <c r="X121">
        <f>W121/W125</f>
        <v>1.1580142601900245E-2</v>
      </c>
      <c r="AB121" s="1">
        <v>9974</v>
      </c>
      <c r="AC121">
        <v>256086</v>
      </c>
      <c r="AD121">
        <v>139664</v>
      </c>
      <c r="AE121" t="s">
        <v>74</v>
      </c>
      <c r="AF121" t="s">
        <v>54</v>
      </c>
      <c r="AG121" t="s">
        <v>55</v>
      </c>
      <c r="AH121">
        <v>2</v>
      </c>
      <c r="AI121" t="s">
        <v>57</v>
      </c>
      <c r="AJ121" s="1">
        <v>67111</v>
      </c>
    </row>
    <row r="122" spans="14:38" x14ac:dyDescent="0.25">
      <c r="N122" s="1">
        <v>6347</v>
      </c>
      <c r="O122">
        <v>414</v>
      </c>
      <c r="P122">
        <v>169</v>
      </c>
      <c r="Q122" t="s">
        <v>48</v>
      </c>
      <c r="R122" t="s">
        <v>54</v>
      </c>
      <c r="S122" t="s">
        <v>55</v>
      </c>
      <c r="T122">
        <v>8</v>
      </c>
      <c r="U122" t="s">
        <v>78</v>
      </c>
      <c r="V122" t="s">
        <v>70</v>
      </c>
      <c r="W122">
        <f t="shared" si="10"/>
        <v>414</v>
      </c>
      <c r="X122">
        <f>W122/W125</f>
        <v>3.4565097600480904E-3</v>
      </c>
      <c r="AB122" s="1">
        <v>11483</v>
      </c>
      <c r="AC122">
        <v>41754</v>
      </c>
      <c r="AD122">
        <v>1918</v>
      </c>
      <c r="AE122" t="s">
        <v>71</v>
      </c>
      <c r="AF122" t="s">
        <v>54</v>
      </c>
      <c r="AG122" t="s">
        <v>55</v>
      </c>
      <c r="AH122">
        <v>5</v>
      </c>
      <c r="AI122" t="s">
        <v>60</v>
      </c>
      <c r="AJ122" s="1">
        <v>10942</v>
      </c>
      <c r="AK122">
        <f t="shared" si="11"/>
        <v>41754</v>
      </c>
      <c r="AL122">
        <f>AK122/AK123</f>
        <v>0.33269589329253718</v>
      </c>
    </row>
    <row r="123" spans="14:38" x14ac:dyDescent="0.25">
      <c r="N123" s="1">
        <v>9974</v>
      </c>
      <c r="O123">
        <v>257412</v>
      </c>
      <c r="P123">
        <v>141706</v>
      </c>
      <c r="Q123" t="s">
        <v>74</v>
      </c>
      <c r="R123" t="s">
        <v>54</v>
      </c>
      <c r="S123" t="s">
        <v>55</v>
      </c>
      <c r="T123">
        <v>2</v>
      </c>
      <c r="U123" t="s">
        <v>57</v>
      </c>
      <c r="V123" s="1">
        <v>68245</v>
      </c>
      <c r="AC123">
        <v>381588</v>
      </c>
      <c r="AD123">
        <v>174023</v>
      </c>
      <c r="AF123" t="s">
        <v>54</v>
      </c>
      <c r="AJ123" s="1">
        <v>100000</v>
      </c>
      <c r="AK123">
        <f>SUM(AK118:AK122)</f>
        <v>125502</v>
      </c>
    </row>
    <row r="124" spans="14:38" x14ac:dyDescent="0.25">
      <c r="N124" s="1">
        <v>11451</v>
      </c>
      <c r="O124">
        <v>39111</v>
      </c>
      <c r="P124">
        <v>1793</v>
      </c>
      <c r="Q124" t="s">
        <v>74</v>
      </c>
      <c r="R124" t="s">
        <v>54</v>
      </c>
      <c r="S124" t="s">
        <v>55</v>
      </c>
      <c r="T124">
        <v>5</v>
      </c>
      <c r="U124" t="s">
        <v>60</v>
      </c>
      <c r="V124" s="1">
        <v>10369</v>
      </c>
      <c r="W124">
        <f t="shared" si="10"/>
        <v>39111</v>
      </c>
      <c r="X124">
        <f>W124/W125</f>
        <v>0.32653998363584752</v>
      </c>
      <c r="AL124">
        <f>SUM(AL119:AL122)</f>
        <v>0.40746761007792709</v>
      </c>
    </row>
    <row r="125" spans="14:38" x14ac:dyDescent="0.25">
      <c r="O125">
        <v>377186</v>
      </c>
      <c r="P125">
        <v>174345</v>
      </c>
      <c r="R125" t="s">
        <v>54</v>
      </c>
      <c r="V125" s="1">
        <v>100000</v>
      </c>
      <c r="W125">
        <f>SUM(W118:W124)</f>
        <v>119774</v>
      </c>
    </row>
    <row r="126" spans="14:38" x14ac:dyDescent="0.25">
      <c r="X126">
        <f>SUM(X119:X124)</f>
        <v>0.41932305842670364</v>
      </c>
    </row>
    <row r="148" spans="14:36" x14ac:dyDescent="0.25">
      <c r="N148" s="1">
        <v>2535</v>
      </c>
      <c r="O148">
        <v>79586</v>
      </c>
      <c r="P148">
        <v>31349</v>
      </c>
      <c r="Q148" t="s">
        <v>71</v>
      </c>
      <c r="R148" t="s">
        <v>54</v>
      </c>
      <c r="S148" t="s">
        <v>55</v>
      </c>
      <c r="T148">
        <v>6</v>
      </c>
      <c r="U148" t="s">
        <v>68</v>
      </c>
      <c r="V148" s="1">
        <v>19613</v>
      </c>
      <c r="W148">
        <f>O148</f>
        <v>79586</v>
      </c>
      <c r="X148">
        <f>W148/W155</f>
        <v>0.53095207914979348</v>
      </c>
      <c r="Z148" s="1">
        <v>2534</v>
      </c>
      <c r="AA148">
        <v>85076</v>
      </c>
      <c r="AB148">
        <v>34005</v>
      </c>
      <c r="AC148" t="s">
        <v>71</v>
      </c>
      <c r="AD148" t="s">
        <v>54</v>
      </c>
      <c r="AE148" t="s">
        <v>55</v>
      </c>
      <c r="AF148">
        <v>6</v>
      </c>
      <c r="AG148" t="s">
        <v>68</v>
      </c>
      <c r="AH148" s="1">
        <v>21111</v>
      </c>
      <c r="AI148">
        <f>AA148</f>
        <v>85076</v>
      </c>
      <c r="AJ148">
        <f>AI148/AI155</f>
        <v>0.59239349924102103</v>
      </c>
    </row>
    <row r="149" spans="14:36" x14ac:dyDescent="0.25">
      <c r="N149" s="1">
        <v>4665</v>
      </c>
      <c r="O149">
        <v>5737</v>
      </c>
      <c r="P149">
        <v>1608</v>
      </c>
      <c r="Q149" t="s">
        <v>71</v>
      </c>
      <c r="R149" t="s">
        <v>54</v>
      </c>
      <c r="S149" t="s">
        <v>55</v>
      </c>
      <c r="T149">
        <v>4</v>
      </c>
      <c r="U149" t="s">
        <v>60</v>
      </c>
      <c r="V149" s="1">
        <v>1414</v>
      </c>
      <c r="W149">
        <f t="shared" ref="W149:W152" si="12">O149</f>
        <v>5737</v>
      </c>
      <c r="X149">
        <f>W149/W155</f>
        <v>3.8273968764385262E-2</v>
      </c>
      <c r="Z149" s="1">
        <v>4666</v>
      </c>
      <c r="AA149">
        <v>6150</v>
      </c>
      <c r="AB149">
        <v>1717</v>
      </c>
      <c r="AC149" t="s">
        <v>71</v>
      </c>
      <c r="AD149" t="s">
        <v>54</v>
      </c>
      <c r="AE149" t="s">
        <v>55</v>
      </c>
      <c r="AF149">
        <v>4</v>
      </c>
      <c r="AG149" t="s">
        <v>60</v>
      </c>
      <c r="AH149" s="1">
        <v>1526</v>
      </c>
      <c r="AI149">
        <f t="shared" ref="AI149" si="13">AA149</f>
        <v>6150</v>
      </c>
      <c r="AJ149">
        <f>AI149/AI155</f>
        <v>4.2823123093848788E-2</v>
      </c>
    </row>
    <row r="150" spans="14:36" x14ac:dyDescent="0.25">
      <c r="N150" s="1">
        <v>9973</v>
      </c>
      <c r="O150">
        <v>255877</v>
      </c>
      <c r="P150">
        <v>141857</v>
      </c>
      <c r="Q150" t="s">
        <v>74</v>
      </c>
      <c r="R150" t="s">
        <v>54</v>
      </c>
      <c r="S150" t="s">
        <v>55</v>
      </c>
      <c r="T150">
        <v>2</v>
      </c>
      <c r="U150" t="s">
        <v>57</v>
      </c>
      <c r="V150" s="1">
        <v>63060</v>
      </c>
      <c r="Z150" s="1">
        <v>9974</v>
      </c>
      <c r="AA150">
        <v>259387</v>
      </c>
      <c r="AB150">
        <v>141864</v>
      </c>
      <c r="AC150" t="s">
        <v>74</v>
      </c>
      <c r="AD150" t="s">
        <v>54</v>
      </c>
      <c r="AE150" t="s">
        <v>55</v>
      </c>
      <c r="AF150">
        <v>2</v>
      </c>
      <c r="AG150" t="s">
        <v>57</v>
      </c>
      <c r="AH150" s="1">
        <v>64364</v>
      </c>
    </row>
    <row r="151" spans="14:36" x14ac:dyDescent="0.25">
      <c r="N151" s="1">
        <v>11447</v>
      </c>
      <c r="O151">
        <v>44697</v>
      </c>
      <c r="P151">
        <v>2079</v>
      </c>
      <c r="Q151" t="s">
        <v>71</v>
      </c>
      <c r="R151" t="s">
        <v>54</v>
      </c>
      <c r="S151" t="s">
        <v>55</v>
      </c>
      <c r="T151">
        <v>5</v>
      </c>
      <c r="U151" t="s">
        <v>60</v>
      </c>
      <c r="V151" s="1">
        <v>11015</v>
      </c>
      <c r="W151">
        <f t="shared" si="12"/>
        <v>44697</v>
      </c>
      <c r="X151">
        <f>W151/W155</f>
        <v>0.29819271080037091</v>
      </c>
      <c r="Z151" s="1">
        <v>11447</v>
      </c>
      <c r="AA151">
        <v>52388</v>
      </c>
      <c r="AB151">
        <v>2414</v>
      </c>
      <c r="AC151" t="s">
        <v>71</v>
      </c>
      <c r="AD151" t="s">
        <v>54</v>
      </c>
      <c r="AE151" t="s">
        <v>55</v>
      </c>
      <c r="AF151">
        <v>5</v>
      </c>
      <c r="AG151" t="s">
        <v>60</v>
      </c>
      <c r="AH151" s="1">
        <v>13000</v>
      </c>
      <c r="AI151">
        <f t="shared" ref="AI151" si="14">AA151</f>
        <v>52388</v>
      </c>
      <c r="AJ151">
        <f>AI151/AI155</f>
        <v>0.36478337766513014</v>
      </c>
    </row>
    <row r="152" spans="14:36" x14ac:dyDescent="0.25">
      <c r="N152" s="1">
        <v>12668</v>
      </c>
      <c r="O152">
        <v>19873</v>
      </c>
      <c r="P152">
        <v>1873</v>
      </c>
      <c r="Q152" t="s">
        <v>48</v>
      </c>
      <c r="R152" t="s">
        <v>54</v>
      </c>
      <c r="S152" t="s">
        <v>55</v>
      </c>
      <c r="T152">
        <v>7</v>
      </c>
      <c r="U152" t="s">
        <v>60</v>
      </c>
      <c r="V152" s="1">
        <v>4898</v>
      </c>
      <c r="W152">
        <f t="shared" si="12"/>
        <v>19873</v>
      </c>
      <c r="X152">
        <f>W152/W155</f>
        <v>0.13258124128545029</v>
      </c>
      <c r="AA152">
        <v>403000</v>
      </c>
      <c r="AB152">
        <v>180000</v>
      </c>
      <c r="AD152" t="s">
        <v>54</v>
      </c>
      <c r="AH152" s="1">
        <v>100000</v>
      </c>
    </row>
    <row r="153" spans="14:36" x14ac:dyDescent="0.25">
      <c r="O153">
        <v>405770</v>
      </c>
      <c r="P153">
        <v>178765</v>
      </c>
      <c r="R153" t="s">
        <v>54</v>
      </c>
      <c r="V153" s="1">
        <v>100000</v>
      </c>
    </row>
    <row r="154" spans="14:36" x14ac:dyDescent="0.25">
      <c r="W154">
        <f t="shared" ref="W154" si="15">O154</f>
        <v>0</v>
      </c>
      <c r="X154">
        <f>W154/W155</f>
        <v>0</v>
      </c>
      <c r="AI154">
        <f t="shared" ref="AI154" si="16">AA154</f>
        <v>0</v>
      </c>
      <c r="AJ154">
        <f>AI154/AI155</f>
        <v>0</v>
      </c>
    </row>
    <row r="155" spans="14:36" x14ac:dyDescent="0.25">
      <c r="W155">
        <f>SUM(W148:W154)</f>
        <v>149893</v>
      </c>
      <c r="AI155">
        <f>SUM(AI148:AI154)</f>
        <v>143614</v>
      </c>
    </row>
    <row r="156" spans="14:36" x14ac:dyDescent="0.25">
      <c r="X156">
        <f>SUM(X149:X154)</f>
        <v>0.46904792085020647</v>
      </c>
      <c r="AJ156">
        <f>SUM(AJ149:AJ154)</f>
        <v>0.40760650075897892</v>
      </c>
    </row>
    <row r="186" spans="18:41" x14ac:dyDescent="0.25">
      <c r="R186" s="1">
        <v>2534</v>
      </c>
      <c r="S186">
        <v>98810</v>
      </c>
      <c r="T186">
        <v>39220</v>
      </c>
      <c r="U186" t="s">
        <v>71</v>
      </c>
      <c r="V186" t="s">
        <v>54</v>
      </c>
      <c r="W186" t="s">
        <v>55</v>
      </c>
      <c r="X186">
        <v>6</v>
      </c>
      <c r="Y186" t="s">
        <v>68</v>
      </c>
      <c r="Z186" s="1">
        <v>24308</v>
      </c>
      <c r="AA186">
        <f>S186</f>
        <v>98810</v>
      </c>
      <c r="AB186">
        <f>AA186/AA193</f>
        <v>0.62751249499882511</v>
      </c>
      <c r="AE186" s="1">
        <v>2534</v>
      </c>
      <c r="AF186">
        <v>106051</v>
      </c>
      <c r="AG186">
        <v>42048</v>
      </c>
      <c r="AH186" t="s">
        <v>71</v>
      </c>
      <c r="AI186" t="s">
        <v>54</v>
      </c>
      <c r="AJ186" t="s">
        <v>55</v>
      </c>
      <c r="AK186">
        <v>6</v>
      </c>
      <c r="AL186" t="s">
        <v>68</v>
      </c>
      <c r="AM186" s="1">
        <v>24045</v>
      </c>
      <c r="AN186">
        <f>AF186</f>
        <v>106051</v>
      </c>
      <c r="AO186">
        <f>AN186/AN193</f>
        <v>0.61728977130517282</v>
      </c>
    </row>
    <row r="187" spans="18:41" x14ac:dyDescent="0.25">
      <c r="R187" s="1">
        <v>4663</v>
      </c>
      <c r="S187">
        <v>7784</v>
      </c>
      <c r="T187">
        <v>2223</v>
      </c>
      <c r="U187" t="s">
        <v>71</v>
      </c>
      <c r="V187" t="s">
        <v>54</v>
      </c>
      <c r="W187" t="s">
        <v>55</v>
      </c>
      <c r="X187">
        <v>4</v>
      </c>
      <c r="Y187" t="s">
        <v>60</v>
      </c>
      <c r="Z187" s="1">
        <v>1915</v>
      </c>
      <c r="AA187">
        <f t="shared" ref="AA187" si="17">S187</f>
        <v>7784</v>
      </c>
      <c r="AB187">
        <f>AA187/AA193</f>
        <v>4.9433835250185756E-2</v>
      </c>
      <c r="AE187" s="1">
        <v>4662</v>
      </c>
      <c r="AF187">
        <v>8371</v>
      </c>
      <c r="AG187">
        <v>2390</v>
      </c>
      <c r="AH187" t="s">
        <v>71</v>
      </c>
      <c r="AI187" t="s">
        <v>54</v>
      </c>
      <c r="AJ187" t="s">
        <v>55</v>
      </c>
      <c r="AK187">
        <v>4</v>
      </c>
      <c r="AL187" t="s">
        <v>60</v>
      </c>
      <c r="AM187" s="1">
        <v>1898</v>
      </c>
      <c r="AN187">
        <f t="shared" ref="AN187" si="18">AF187</f>
        <v>8371</v>
      </c>
      <c r="AO187">
        <f>AN187/AN193</f>
        <v>4.8724978317937616E-2</v>
      </c>
    </row>
    <row r="188" spans="18:41" x14ac:dyDescent="0.25">
      <c r="R188" s="1">
        <v>9974</v>
      </c>
      <c r="S188">
        <v>249022</v>
      </c>
      <c r="T188">
        <v>134559</v>
      </c>
      <c r="U188" t="s">
        <v>71</v>
      </c>
      <c r="V188" t="s">
        <v>54</v>
      </c>
      <c r="W188" t="s">
        <v>55</v>
      </c>
      <c r="X188">
        <v>2</v>
      </c>
      <c r="Y188" t="s">
        <v>57</v>
      </c>
      <c r="Z188" s="1">
        <v>61262</v>
      </c>
      <c r="AE188" s="1">
        <v>9974</v>
      </c>
      <c r="AF188">
        <v>269254</v>
      </c>
      <c r="AG188">
        <v>148833</v>
      </c>
      <c r="AH188" t="s">
        <v>71</v>
      </c>
      <c r="AI188" t="s">
        <v>54</v>
      </c>
      <c r="AJ188" t="s">
        <v>55</v>
      </c>
      <c r="AK188">
        <v>2</v>
      </c>
      <c r="AL188" t="s">
        <v>57</v>
      </c>
      <c r="AM188" s="1">
        <v>61048</v>
      </c>
    </row>
    <row r="189" spans="18:41" x14ac:dyDescent="0.25">
      <c r="R189" s="1">
        <v>11485</v>
      </c>
      <c r="S189">
        <v>50869</v>
      </c>
      <c r="T189">
        <v>2580</v>
      </c>
      <c r="U189" t="s">
        <v>48</v>
      </c>
      <c r="V189" t="s">
        <v>54</v>
      </c>
      <c r="W189" t="s">
        <v>55</v>
      </c>
      <c r="X189">
        <v>5</v>
      </c>
      <c r="Y189" t="s">
        <v>60</v>
      </c>
      <c r="Z189" s="1">
        <v>12514</v>
      </c>
      <c r="AA189">
        <f t="shared" ref="AA189" si="19">S189</f>
        <v>50869</v>
      </c>
      <c r="AB189">
        <f>AA189/AA193</f>
        <v>0.32305366975098915</v>
      </c>
      <c r="AE189" s="1">
        <v>11443</v>
      </c>
      <c r="AF189">
        <v>57379</v>
      </c>
      <c r="AG189">
        <v>2885</v>
      </c>
      <c r="AH189" t="s">
        <v>48</v>
      </c>
      <c r="AI189" t="s">
        <v>54</v>
      </c>
      <c r="AJ189" t="s">
        <v>55</v>
      </c>
      <c r="AK189">
        <v>5</v>
      </c>
      <c r="AL189" t="s">
        <v>60</v>
      </c>
      <c r="AM189" s="1">
        <v>13010</v>
      </c>
      <c r="AN189">
        <f t="shared" ref="AN189" si="20">AF189</f>
        <v>57379</v>
      </c>
      <c r="AO189">
        <f>AN189/AN193</f>
        <v>0.33398525037688953</v>
      </c>
    </row>
    <row r="190" spans="18:41" x14ac:dyDescent="0.25">
      <c r="S190">
        <v>406484</v>
      </c>
      <c r="T190">
        <v>178582</v>
      </c>
      <c r="V190" t="s">
        <v>54</v>
      </c>
      <c r="Z190" s="1">
        <v>100000</v>
      </c>
      <c r="AF190">
        <v>441055</v>
      </c>
      <c r="AG190">
        <v>196155</v>
      </c>
      <c r="AI190" t="s">
        <v>54</v>
      </c>
      <c r="AM190" s="1">
        <v>100000</v>
      </c>
    </row>
    <row r="192" spans="18:41" x14ac:dyDescent="0.25">
      <c r="AA192">
        <f t="shared" ref="AA192" si="21">S192</f>
        <v>0</v>
      </c>
      <c r="AB192">
        <f>AA192/AA193</f>
        <v>0</v>
      </c>
      <c r="AN192">
        <f t="shared" ref="AN192" si="22">AF192</f>
        <v>0</v>
      </c>
      <c r="AO192">
        <f>AN192/AN193</f>
        <v>0</v>
      </c>
    </row>
    <row r="193" spans="27:41" x14ac:dyDescent="0.25">
      <c r="AA193">
        <f>SUM(AA186:AA192)</f>
        <v>157463</v>
      </c>
      <c r="AN193">
        <f>SUM(AN186:AN192)</f>
        <v>171801</v>
      </c>
    </row>
    <row r="194" spans="27:41" x14ac:dyDescent="0.25">
      <c r="AB194">
        <f>SUM(AB187:AB192)</f>
        <v>0.37248750500117489</v>
      </c>
      <c r="AO194">
        <f>SUM(AO187:AO192)</f>
        <v>0.38271022869482713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6D99F-E96E-4869-88A4-E1D5B14A3B80}">
  <dimension ref="C6:C27"/>
  <sheetViews>
    <sheetView workbookViewId="0">
      <selection activeCell="S20" sqref="S20"/>
    </sheetView>
  </sheetViews>
  <sheetFormatPr defaultRowHeight="15" x14ac:dyDescent="0.25"/>
  <sheetData>
    <row r="6" spans="3:3" x14ac:dyDescent="0.25">
      <c r="C6" t="s">
        <v>238</v>
      </c>
    </row>
    <row r="27" spans="3:3" x14ac:dyDescent="0.25">
      <c r="C27" t="s">
        <v>239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"/>
  <sheetViews>
    <sheetView workbookViewId="0">
      <selection activeCell="I4" sqref="I4"/>
    </sheetView>
  </sheetViews>
  <sheetFormatPr defaultRowHeight="15" x14ac:dyDescent="0.25"/>
  <sheetData>
    <row r="1" spans="2:2" x14ac:dyDescent="0.25">
      <c r="B1" t="s">
        <v>52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N19:AO206"/>
  <sheetViews>
    <sheetView topLeftCell="A172" workbookViewId="0">
      <selection activeCell="P208" sqref="P208"/>
    </sheetView>
  </sheetViews>
  <sheetFormatPr defaultRowHeight="15" x14ac:dyDescent="0.25"/>
  <sheetData>
    <row r="19" spans="14:25" x14ac:dyDescent="0.25">
      <c r="N19" s="1">
        <v>5121</v>
      </c>
      <c r="O19">
        <v>65887</v>
      </c>
      <c r="P19">
        <v>23425</v>
      </c>
      <c r="Q19" t="s">
        <v>74</v>
      </c>
      <c r="R19" t="s">
        <v>54</v>
      </c>
      <c r="S19" t="s">
        <v>55</v>
      </c>
      <c r="T19">
        <v>4</v>
      </c>
      <c r="U19" t="s">
        <v>79</v>
      </c>
      <c r="V19" s="1">
        <v>20809</v>
      </c>
      <c r="W19">
        <f>O19</f>
        <v>65887</v>
      </c>
      <c r="X19">
        <f>W19/W27</f>
        <v>0.76220168203324734</v>
      </c>
    </row>
    <row r="20" spans="14:25" x14ac:dyDescent="0.25">
      <c r="N20" s="1">
        <v>7761</v>
      </c>
      <c r="O20">
        <v>5546</v>
      </c>
      <c r="P20">
        <v>2665</v>
      </c>
      <c r="Q20" t="s">
        <v>48</v>
      </c>
      <c r="R20" t="s">
        <v>54</v>
      </c>
      <c r="S20" t="s">
        <v>55</v>
      </c>
      <c r="T20">
        <v>5</v>
      </c>
      <c r="U20" t="s">
        <v>60</v>
      </c>
      <c r="V20" s="1">
        <v>1752</v>
      </c>
      <c r="W20">
        <f t="shared" ref="W20:W23" si="0">O20</f>
        <v>5546</v>
      </c>
      <c r="X20">
        <f>W20/W27</f>
        <v>6.4157884386242953E-2</v>
      </c>
    </row>
    <row r="21" spans="14:25" x14ac:dyDescent="0.25">
      <c r="N21" s="1">
        <v>8371</v>
      </c>
      <c r="O21">
        <v>1120</v>
      </c>
      <c r="P21">
        <v>368</v>
      </c>
      <c r="Q21" t="s">
        <v>71</v>
      </c>
      <c r="R21" t="s">
        <v>54</v>
      </c>
      <c r="S21" t="s">
        <v>55</v>
      </c>
      <c r="T21">
        <v>1</v>
      </c>
      <c r="U21" t="s">
        <v>80</v>
      </c>
      <c r="V21" t="s">
        <v>81</v>
      </c>
      <c r="W21">
        <f t="shared" si="0"/>
        <v>1120</v>
      </c>
      <c r="X21">
        <f>W21/W27</f>
        <v>1.295651469754636E-2</v>
      </c>
    </row>
    <row r="22" spans="14:25" x14ac:dyDescent="0.25">
      <c r="N22" s="1">
        <v>8457</v>
      </c>
      <c r="O22">
        <v>2307</v>
      </c>
      <c r="P22">
        <v>735</v>
      </c>
      <c r="Q22" t="s">
        <v>74</v>
      </c>
      <c r="R22" t="s">
        <v>54</v>
      </c>
      <c r="S22" t="s">
        <v>55</v>
      </c>
      <c r="T22">
        <v>2</v>
      </c>
      <c r="U22" t="s">
        <v>82</v>
      </c>
      <c r="V22" t="s">
        <v>83</v>
      </c>
      <c r="W22">
        <f t="shared" si="0"/>
        <v>2307</v>
      </c>
      <c r="X22">
        <f>W22/W27</f>
        <v>2.6688106613606655E-2</v>
      </c>
      <c r="Y22">
        <f>(X22-X21)/(X22+X21)</f>
        <v>0.34636708491391893</v>
      </c>
    </row>
    <row r="23" spans="14:25" x14ac:dyDescent="0.25">
      <c r="N23" s="1">
        <v>8992</v>
      </c>
      <c r="O23">
        <v>11583</v>
      </c>
      <c r="P23">
        <v>3220</v>
      </c>
      <c r="Q23" t="s">
        <v>71</v>
      </c>
      <c r="R23" t="s">
        <v>54</v>
      </c>
      <c r="S23" t="s">
        <v>55</v>
      </c>
      <c r="T23">
        <v>6</v>
      </c>
      <c r="U23" t="s">
        <v>60</v>
      </c>
      <c r="V23" s="1">
        <v>3658</v>
      </c>
      <c r="W23">
        <f t="shared" si="0"/>
        <v>11583</v>
      </c>
      <c r="X23">
        <f>W23/W27</f>
        <v>0.1339958122693567</v>
      </c>
    </row>
    <row r="24" spans="14:25" x14ac:dyDescent="0.25">
      <c r="N24" s="1">
        <v>9975</v>
      </c>
      <c r="O24">
        <v>230181</v>
      </c>
      <c r="P24">
        <v>128451</v>
      </c>
      <c r="Q24" t="s">
        <v>74</v>
      </c>
      <c r="R24" t="s">
        <v>54</v>
      </c>
      <c r="S24" t="s">
        <v>55</v>
      </c>
      <c r="T24">
        <v>3</v>
      </c>
      <c r="U24" t="s">
        <v>57</v>
      </c>
      <c r="V24" s="1">
        <v>72698</v>
      </c>
    </row>
    <row r="25" spans="14:25" x14ac:dyDescent="0.25">
      <c r="O25">
        <v>316625</v>
      </c>
      <c r="P25">
        <v>158863</v>
      </c>
      <c r="R25" t="s">
        <v>54</v>
      </c>
      <c r="V25" s="1">
        <v>100000</v>
      </c>
      <c r="W25">
        <f>SUM(W19:W24)</f>
        <v>86443</v>
      </c>
      <c r="X25">
        <f>SUM(X20:X23)</f>
        <v>0.23779831796675266</v>
      </c>
    </row>
    <row r="27" spans="14:25" x14ac:dyDescent="0.25">
      <c r="W27">
        <f>W25</f>
        <v>86443</v>
      </c>
      <c r="X27">
        <f>X25</f>
        <v>0.23779831796675266</v>
      </c>
    </row>
    <row r="60" spans="16:40" x14ac:dyDescent="0.25">
      <c r="P60" s="1">
        <v>5113</v>
      </c>
      <c r="Q60">
        <v>118801</v>
      </c>
      <c r="R60">
        <v>40380</v>
      </c>
      <c r="S60" t="s">
        <v>74</v>
      </c>
      <c r="T60" t="s">
        <v>54</v>
      </c>
      <c r="U60" t="s">
        <v>55</v>
      </c>
      <c r="V60">
        <v>4</v>
      </c>
      <c r="W60" t="s">
        <v>79</v>
      </c>
      <c r="X60" s="1">
        <v>29871</v>
      </c>
      <c r="Y60">
        <f>Q60</f>
        <v>118801</v>
      </c>
      <c r="Z60">
        <f>Y60/Y68</f>
        <v>0.86948980114613605</v>
      </c>
      <c r="AC60" s="1">
        <v>5113</v>
      </c>
      <c r="AD60">
        <v>118468</v>
      </c>
      <c r="AE60">
        <v>40166</v>
      </c>
      <c r="AF60" t="s">
        <v>74</v>
      </c>
      <c r="AG60" t="s">
        <v>54</v>
      </c>
      <c r="AH60" t="s">
        <v>55</v>
      </c>
      <c r="AI60">
        <v>4</v>
      </c>
      <c r="AJ60" t="s">
        <v>79</v>
      </c>
      <c r="AK60" s="1">
        <v>30261</v>
      </c>
      <c r="AL60">
        <f>AD60</f>
        <v>118468</v>
      </c>
      <c r="AM60">
        <f>AL60/AL68</f>
        <v>0.86574733811267257</v>
      </c>
    </row>
    <row r="61" spans="16:40" x14ac:dyDescent="0.25">
      <c r="P61" s="1">
        <v>7759</v>
      </c>
      <c r="Q61">
        <v>9810</v>
      </c>
      <c r="R61">
        <v>4721</v>
      </c>
      <c r="S61" t="s">
        <v>71</v>
      </c>
      <c r="T61" t="s">
        <v>54</v>
      </c>
      <c r="U61" t="s">
        <v>55</v>
      </c>
      <c r="V61">
        <v>5</v>
      </c>
      <c r="W61" t="s">
        <v>60</v>
      </c>
      <c r="X61" s="1">
        <v>2467</v>
      </c>
      <c r="Y61">
        <f t="shared" ref="Y61:Y64" si="1">Q61</f>
        <v>9810</v>
      </c>
      <c r="Z61">
        <f>Y61/Y68</f>
        <v>7.1798174672297321E-2</v>
      </c>
      <c r="AC61" s="1">
        <v>7759</v>
      </c>
      <c r="AD61">
        <v>10024</v>
      </c>
      <c r="AE61">
        <v>4631</v>
      </c>
      <c r="AF61" t="s">
        <v>74</v>
      </c>
      <c r="AG61" t="s">
        <v>54</v>
      </c>
      <c r="AH61" t="s">
        <v>55</v>
      </c>
      <c r="AI61">
        <v>5</v>
      </c>
      <c r="AJ61" t="s">
        <v>60</v>
      </c>
      <c r="AK61" s="1">
        <v>2560</v>
      </c>
      <c r="AL61">
        <f t="shared" ref="AL61:AL64" si="2">AD61</f>
        <v>10024</v>
      </c>
      <c r="AM61">
        <f>AL61/AL68</f>
        <v>7.3253969993934478E-2</v>
      </c>
    </row>
    <row r="62" spans="16:40" x14ac:dyDescent="0.25">
      <c r="P62" s="1">
        <v>8367</v>
      </c>
      <c r="Q62">
        <v>1194</v>
      </c>
      <c r="R62">
        <v>432</v>
      </c>
      <c r="S62" t="s">
        <v>71</v>
      </c>
      <c r="T62" t="s">
        <v>54</v>
      </c>
      <c r="U62" t="s">
        <v>55</v>
      </c>
      <c r="V62">
        <v>1</v>
      </c>
      <c r="W62" t="s">
        <v>80</v>
      </c>
      <c r="X62" t="s">
        <v>84</v>
      </c>
      <c r="Y62">
        <f t="shared" si="1"/>
        <v>1194</v>
      </c>
      <c r="Z62">
        <f>Y62/Y68</f>
        <v>8.738738079380531E-3</v>
      </c>
      <c r="AC62" s="1">
        <v>8366</v>
      </c>
      <c r="AD62">
        <v>1197</v>
      </c>
      <c r="AE62">
        <v>441</v>
      </c>
      <c r="AF62" t="s">
        <v>71</v>
      </c>
      <c r="AG62" t="s">
        <v>54</v>
      </c>
      <c r="AH62" t="s">
        <v>55</v>
      </c>
      <c r="AI62">
        <v>1</v>
      </c>
      <c r="AJ62" t="s">
        <v>80</v>
      </c>
      <c r="AK62" t="s">
        <v>88</v>
      </c>
      <c r="AL62">
        <f t="shared" si="2"/>
        <v>1197</v>
      </c>
      <c r="AM62">
        <f>AL62/AL68</f>
        <v>8.747506193409773E-3</v>
      </c>
    </row>
    <row r="63" spans="16:40" x14ac:dyDescent="0.25">
      <c r="P63" s="1">
        <v>8457</v>
      </c>
      <c r="Q63">
        <v>2680</v>
      </c>
      <c r="R63">
        <v>889</v>
      </c>
      <c r="S63" t="s">
        <v>74</v>
      </c>
      <c r="T63" t="s">
        <v>54</v>
      </c>
      <c r="U63" t="s">
        <v>55</v>
      </c>
      <c r="V63">
        <v>2</v>
      </c>
      <c r="W63" t="s">
        <v>82</v>
      </c>
      <c r="X63" t="s">
        <v>85</v>
      </c>
      <c r="Y63">
        <f t="shared" si="1"/>
        <v>2680</v>
      </c>
      <c r="Z63">
        <f>Y63/Y68</f>
        <v>1.9614587983869197E-2</v>
      </c>
      <c r="AA63">
        <f>(Z63-Z62)/(Z63+Z62)</f>
        <v>0.38358286009292714</v>
      </c>
      <c r="AC63" s="1">
        <v>8457</v>
      </c>
      <c r="AD63">
        <v>2325</v>
      </c>
      <c r="AE63">
        <v>797</v>
      </c>
      <c r="AF63" t="s">
        <v>74</v>
      </c>
      <c r="AG63" t="s">
        <v>54</v>
      </c>
      <c r="AH63" t="s">
        <v>55</v>
      </c>
      <c r="AI63">
        <v>2</v>
      </c>
      <c r="AJ63" t="s">
        <v>82</v>
      </c>
      <c r="AK63" t="s">
        <v>89</v>
      </c>
      <c r="AL63">
        <f t="shared" si="2"/>
        <v>2325</v>
      </c>
      <c r="AM63">
        <f>AL63/AL68</f>
        <v>1.699077017516936E-2</v>
      </c>
      <c r="AN63">
        <f>(AM63-AM62)/(AM63+AM62)</f>
        <v>0.32027257240204432</v>
      </c>
    </row>
    <row r="64" spans="16:40" x14ac:dyDescent="0.25">
      <c r="P64" s="1">
        <v>9004</v>
      </c>
      <c r="Q64">
        <v>2358</v>
      </c>
      <c r="R64">
        <v>827</v>
      </c>
      <c r="S64" t="s">
        <v>71</v>
      </c>
      <c r="T64" t="s">
        <v>54</v>
      </c>
      <c r="U64" t="s">
        <v>55</v>
      </c>
      <c r="V64">
        <v>6</v>
      </c>
      <c r="W64" t="s">
        <v>60</v>
      </c>
      <c r="X64" t="s">
        <v>86</v>
      </c>
      <c r="Y64">
        <f t="shared" si="1"/>
        <v>2358</v>
      </c>
      <c r="Z64">
        <f>Y64/Y68</f>
        <v>1.725790987535954E-2</v>
      </c>
      <c r="AC64" s="1">
        <v>9003</v>
      </c>
      <c r="AD64">
        <v>2864</v>
      </c>
      <c r="AE64">
        <v>997</v>
      </c>
      <c r="AF64" t="s">
        <v>71</v>
      </c>
      <c r="AG64" t="s">
        <v>54</v>
      </c>
      <c r="AH64" t="s">
        <v>55</v>
      </c>
      <c r="AI64">
        <v>6</v>
      </c>
      <c r="AJ64" t="s">
        <v>60</v>
      </c>
      <c r="AK64" t="s">
        <v>90</v>
      </c>
      <c r="AL64">
        <f t="shared" si="2"/>
        <v>2864</v>
      </c>
      <c r="AM64">
        <f>AL64/AL68</f>
        <v>2.0929705712552708E-2</v>
      </c>
    </row>
    <row r="65" spans="16:39" x14ac:dyDescent="0.25">
      <c r="P65" s="1">
        <v>9065</v>
      </c>
      <c r="Q65">
        <v>1790</v>
      </c>
      <c r="R65">
        <v>489</v>
      </c>
      <c r="S65" t="s">
        <v>74</v>
      </c>
      <c r="T65" t="s">
        <v>54</v>
      </c>
      <c r="U65" t="s">
        <v>55</v>
      </c>
      <c r="V65">
        <v>6</v>
      </c>
      <c r="W65" t="s">
        <v>60</v>
      </c>
      <c r="X65" t="s">
        <v>87</v>
      </c>
      <c r="Y65" s="1">
        <f>Q65</f>
        <v>1790</v>
      </c>
      <c r="Z65">
        <f>Y65/Y68</f>
        <v>1.3100788242957411E-2</v>
      </c>
      <c r="AC65" s="1">
        <v>9065</v>
      </c>
      <c r="AD65">
        <v>1961</v>
      </c>
      <c r="AE65">
        <v>561</v>
      </c>
      <c r="AF65" t="s">
        <v>74</v>
      </c>
      <c r="AG65" t="s">
        <v>54</v>
      </c>
      <c r="AH65" t="s">
        <v>55</v>
      </c>
      <c r="AI65">
        <v>6</v>
      </c>
      <c r="AJ65" t="s">
        <v>60</v>
      </c>
      <c r="AK65" t="s">
        <v>91</v>
      </c>
      <c r="AL65" s="1">
        <f>AD65</f>
        <v>1961</v>
      </c>
      <c r="AM65">
        <f>AL65/AL68</f>
        <v>1.4330709812261125E-2</v>
      </c>
    </row>
    <row r="66" spans="16:39" x14ac:dyDescent="0.25">
      <c r="P66" s="1">
        <v>9974</v>
      </c>
      <c r="Q66">
        <v>261076</v>
      </c>
      <c r="R66">
        <v>141675</v>
      </c>
      <c r="S66" t="s">
        <v>74</v>
      </c>
      <c r="T66" t="s">
        <v>54</v>
      </c>
      <c r="U66" t="s">
        <v>55</v>
      </c>
      <c r="V66">
        <v>3</v>
      </c>
      <c r="W66" t="s">
        <v>57</v>
      </c>
      <c r="X66" s="1">
        <v>65645</v>
      </c>
      <c r="Y66">
        <f>SUM(Y60:Y65)</f>
        <v>136633</v>
      </c>
      <c r="Z66">
        <f>SUM(Z61:Z64)</f>
        <v>0.11740941061090658</v>
      </c>
      <c r="AC66" s="1">
        <v>9973</v>
      </c>
      <c r="AD66">
        <v>254651</v>
      </c>
      <c r="AE66">
        <v>137855</v>
      </c>
      <c r="AF66" t="s">
        <v>48</v>
      </c>
      <c r="AG66" t="s">
        <v>54</v>
      </c>
      <c r="AH66" t="s">
        <v>55</v>
      </c>
      <c r="AI66">
        <v>3</v>
      </c>
      <c r="AJ66" t="s">
        <v>57</v>
      </c>
      <c r="AK66" s="1">
        <v>65047</v>
      </c>
      <c r="AL66">
        <f>SUM(AL60:AL65)</f>
        <v>136839</v>
      </c>
      <c r="AM66">
        <f>SUM(AM61:AM64)</f>
        <v>0.11992195207506631</v>
      </c>
    </row>
    <row r="67" spans="16:39" x14ac:dyDescent="0.25">
      <c r="Q67">
        <v>397708</v>
      </c>
      <c r="R67">
        <v>189412</v>
      </c>
      <c r="T67" t="s">
        <v>54</v>
      </c>
      <c r="X67" s="1">
        <v>100000</v>
      </c>
      <c r="AD67">
        <v>391490</v>
      </c>
      <c r="AE67">
        <v>185448</v>
      </c>
      <c r="AG67" t="s">
        <v>54</v>
      </c>
      <c r="AK67" s="1">
        <v>100000</v>
      </c>
    </row>
    <row r="68" spans="16:39" x14ac:dyDescent="0.25">
      <c r="Y68">
        <f>Y66</f>
        <v>136633</v>
      </c>
      <c r="Z68">
        <f>Z66</f>
        <v>0.11740941061090658</v>
      </c>
      <c r="AL68">
        <f>AL66</f>
        <v>136839</v>
      </c>
      <c r="AM68">
        <f>AM66</f>
        <v>0.11992195207506631</v>
      </c>
    </row>
    <row r="93" spans="16:40" x14ac:dyDescent="0.25">
      <c r="P93" s="1">
        <v>5107</v>
      </c>
      <c r="Q93">
        <v>155335</v>
      </c>
      <c r="R93">
        <v>51516</v>
      </c>
      <c r="S93" t="s">
        <v>74</v>
      </c>
      <c r="T93" t="s">
        <v>54</v>
      </c>
      <c r="U93" t="s">
        <v>55</v>
      </c>
      <c r="V93">
        <v>4</v>
      </c>
      <c r="W93" t="s">
        <v>79</v>
      </c>
      <c r="X93" s="1">
        <v>33571</v>
      </c>
      <c r="Y93">
        <f>Q93</f>
        <v>155335</v>
      </c>
      <c r="Z93">
        <f>Y93/Y101</f>
        <v>0.87924310433635777</v>
      </c>
      <c r="AC93" s="1">
        <v>5113</v>
      </c>
      <c r="AD93">
        <v>119376</v>
      </c>
      <c r="AE93">
        <v>40403</v>
      </c>
      <c r="AF93" t="s">
        <v>74</v>
      </c>
      <c r="AG93" t="s">
        <v>54</v>
      </c>
      <c r="AH93" t="s">
        <v>55</v>
      </c>
      <c r="AI93">
        <v>4</v>
      </c>
      <c r="AJ93" t="s">
        <v>79</v>
      </c>
      <c r="AK93" s="1">
        <v>30675</v>
      </c>
      <c r="AL93">
        <f>AD93</f>
        <v>119376</v>
      </c>
      <c r="AM93">
        <f>AL93/AL101</f>
        <v>0.88286062936804344</v>
      </c>
    </row>
    <row r="94" spans="16:40" x14ac:dyDescent="0.25">
      <c r="P94" s="1">
        <v>7757</v>
      </c>
      <c r="Q94">
        <v>13036</v>
      </c>
      <c r="R94">
        <v>6174</v>
      </c>
      <c r="S94" t="s">
        <v>71</v>
      </c>
      <c r="T94" t="s">
        <v>54</v>
      </c>
      <c r="U94" t="s">
        <v>55</v>
      </c>
      <c r="V94">
        <v>5</v>
      </c>
      <c r="W94" t="s">
        <v>60</v>
      </c>
      <c r="X94" s="1">
        <v>2817</v>
      </c>
      <c r="Y94">
        <f t="shared" ref="Y94:Y97" si="3">Q94</f>
        <v>13036</v>
      </c>
      <c r="Z94">
        <f>Y94/Y101</f>
        <v>7.3787704690692762E-2</v>
      </c>
      <c r="AC94" s="1">
        <v>7760</v>
      </c>
      <c r="AD94">
        <v>9405</v>
      </c>
      <c r="AE94">
        <v>4485</v>
      </c>
      <c r="AF94" t="s">
        <v>71</v>
      </c>
      <c r="AG94" t="s">
        <v>54</v>
      </c>
      <c r="AH94" t="s">
        <v>55</v>
      </c>
      <c r="AI94">
        <v>5</v>
      </c>
      <c r="AJ94" t="s">
        <v>60</v>
      </c>
      <c r="AK94" s="1">
        <v>2417</v>
      </c>
      <c r="AL94">
        <f t="shared" ref="AL94:AL97" si="4">AD94</f>
        <v>9405</v>
      </c>
      <c r="AM94">
        <f>AL94/AL101</f>
        <v>6.9555892467551672E-2</v>
      </c>
    </row>
    <row r="95" spans="16:40" x14ac:dyDescent="0.25">
      <c r="P95" s="1">
        <v>8366</v>
      </c>
      <c r="Q95">
        <v>1613</v>
      </c>
      <c r="R95">
        <v>575</v>
      </c>
      <c r="S95" t="s">
        <v>71</v>
      </c>
      <c r="T95" t="s">
        <v>54</v>
      </c>
      <c r="U95" t="s">
        <v>55</v>
      </c>
      <c r="V95">
        <v>1</v>
      </c>
      <c r="W95" t="s">
        <v>80</v>
      </c>
      <c r="X95" t="s">
        <v>92</v>
      </c>
      <c r="Y95">
        <f t="shared" si="3"/>
        <v>1613</v>
      </c>
      <c r="Z95">
        <f>Y95/Y101</f>
        <v>9.1300680934402745E-3</v>
      </c>
      <c r="AC95" s="1">
        <v>8370</v>
      </c>
      <c r="AD95">
        <v>1153</v>
      </c>
      <c r="AE95">
        <v>389</v>
      </c>
      <c r="AF95" t="s">
        <v>71</v>
      </c>
      <c r="AG95" t="s">
        <v>54</v>
      </c>
      <c r="AH95" t="s">
        <v>55</v>
      </c>
      <c r="AI95">
        <v>1</v>
      </c>
      <c r="AJ95" t="s">
        <v>80</v>
      </c>
      <c r="AK95" t="s">
        <v>96</v>
      </c>
      <c r="AL95">
        <f t="shared" si="4"/>
        <v>1153</v>
      </c>
      <c r="AM95">
        <f>AL95/AL101</f>
        <v>8.5271604481751279E-3</v>
      </c>
    </row>
    <row r="96" spans="16:40" x14ac:dyDescent="0.25">
      <c r="P96" s="1">
        <v>8459</v>
      </c>
      <c r="Q96">
        <v>2151</v>
      </c>
      <c r="R96">
        <v>731</v>
      </c>
      <c r="S96" t="s">
        <v>74</v>
      </c>
      <c r="T96" t="s">
        <v>54</v>
      </c>
      <c r="U96" t="s">
        <v>55</v>
      </c>
      <c r="V96">
        <v>2</v>
      </c>
      <c r="W96" t="s">
        <v>82</v>
      </c>
      <c r="X96" t="s">
        <v>93</v>
      </c>
      <c r="Y96">
        <f t="shared" si="3"/>
        <v>2151</v>
      </c>
      <c r="Z96">
        <f>Y96/Y101</f>
        <v>1.2175310892120293E-2</v>
      </c>
      <c r="AA96">
        <f>(Z96-Z95)/(Z96+Z95)</f>
        <v>0.14293304994686507</v>
      </c>
      <c r="AC96" s="1">
        <v>8461</v>
      </c>
      <c r="AD96">
        <v>1531</v>
      </c>
      <c r="AE96">
        <v>514</v>
      </c>
      <c r="AF96" t="s">
        <v>74</v>
      </c>
      <c r="AG96" t="s">
        <v>54</v>
      </c>
      <c r="AH96" t="s">
        <v>55</v>
      </c>
      <c r="AI96">
        <v>2</v>
      </c>
      <c r="AJ96" t="s">
        <v>82</v>
      </c>
      <c r="AK96" t="s">
        <v>97</v>
      </c>
      <c r="AL96">
        <f t="shared" si="4"/>
        <v>1531</v>
      </c>
      <c r="AM96">
        <f>AL96/AL101</f>
        <v>1.132270827940687E-2</v>
      </c>
      <c r="AN96">
        <f>(AM96-AM95)/(AM96+AM95)</f>
        <v>0.14083457526080478</v>
      </c>
    </row>
    <row r="97" spans="16:39" x14ac:dyDescent="0.25">
      <c r="P97" s="1">
        <v>9001</v>
      </c>
      <c r="Q97">
        <v>2573</v>
      </c>
      <c r="R97">
        <v>867</v>
      </c>
      <c r="S97" t="s">
        <v>71</v>
      </c>
      <c r="T97" t="s">
        <v>54</v>
      </c>
      <c r="U97" t="s">
        <v>55</v>
      </c>
      <c r="V97">
        <v>6</v>
      </c>
      <c r="W97" t="s">
        <v>60</v>
      </c>
      <c r="X97" t="s">
        <v>94</v>
      </c>
      <c r="Y97">
        <f t="shared" si="3"/>
        <v>2573</v>
      </c>
      <c r="Z97">
        <f>Y97/Y101</f>
        <v>1.456395858922618E-2</v>
      </c>
      <c r="AC97" s="1">
        <v>9005</v>
      </c>
      <c r="AD97">
        <v>2046</v>
      </c>
      <c r="AE97">
        <v>690</v>
      </c>
      <c r="AF97" t="s">
        <v>71</v>
      </c>
      <c r="AG97" t="s">
        <v>54</v>
      </c>
      <c r="AH97" t="s">
        <v>55</v>
      </c>
      <c r="AI97">
        <v>6</v>
      </c>
      <c r="AJ97" t="s">
        <v>60</v>
      </c>
      <c r="AK97" t="s">
        <v>98</v>
      </c>
      <c r="AL97">
        <f t="shared" si="4"/>
        <v>2046</v>
      </c>
      <c r="AM97">
        <f>AL97/AL101</f>
        <v>1.513145730873054E-2</v>
      </c>
    </row>
    <row r="98" spans="16:39" x14ac:dyDescent="0.25">
      <c r="P98" s="1">
        <v>9064</v>
      </c>
      <c r="Q98">
        <v>1961</v>
      </c>
      <c r="R98">
        <v>592</v>
      </c>
      <c r="S98" t="s">
        <v>74</v>
      </c>
      <c r="T98" t="s">
        <v>54</v>
      </c>
      <c r="U98" t="s">
        <v>55</v>
      </c>
      <c r="V98">
        <v>6</v>
      </c>
      <c r="W98" t="s">
        <v>60</v>
      </c>
      <c r="X98" t="s">
        <v>95</v>
      </c>
      <c r="Y98" s="1">
        <f>Q98</f>
        <v>1961</v>
      </c>
      <c r="Z98">
        <f>Y98/Y101</f>
        <v>1.1099853398162666E-2</v>
      </c>
      <c r="AC98" s="1">
        <v>9066</v>
      </c>
      <c r="AD98">
        <v>1704</v>
      </c>
      <c r="AE98">
        <v>455</v>
      </c>
      <c r="AF98" t="s">
        <v>74</v>
      </c>
      <c r="AG98" t="s">
        <v>54</v>
      </c>
      <c r="AH98" t="s">
        <v>55</v>
      </c>
      <c r="AI98">
        <v>6</v>
      </c>
      <c r="AJ98" t="s">
        <v>60</v>
      </c>
      <c r="AK98" t="s">
        <v>99</v>
      </c>
      <c r="AL98" s="1">
        <f>AD98</f>
        <v>1704</v>
      </c>
      <c r="AM98">
        <f>AL98/AL101</f>
        <v>1.2602152128092297E-2</v>
      </c>
    </row>
    <row r="99" spans="16:39" x14ac:dyDescent="0.25">
      <c r="P99" s="1">
        <v>9973</v>
      </c>
      <c r="Q99">
        <v>286040</v>
      </c>
      <c r="R99">
        <v>155371</v>
      </c>
      <c r="S99" t="s">
        <v>74</v>
      </c>
      <c r="T99" t="s">
        <v>54</v>
      </c>
      <c r="U99" t="s">
        <v>55</v>
      </c>
      <c r="V99">
        <v>3</v>
      </c>
      <c r="W99" t="s">
        <v>57</v>
      </c>
      <c r="X99" s="1">
        <v>61819</v>
      </c>
      <c r="Y99">
        <f>SUM(Y93:Y98)</f>
        <v>176669</v>
      </c>
      <c r="Z99">
        <f>SUM(Z94:Z97)</f>
        <v>0.10965704226547951</v>
      </c>
      <c r="AC99" s="1">
        <v>9974</v>
      </c>
      <c r="AD99">
        <v>253943</v>
      </c>
      <c r="AE99">
        <v>137907</v>
      </c>
      <c r="AF99" t="s">
        <v>71</v>
      </c>
      <c r="AG99" t="s">
        <v>54</v>
      </c>
      <c r="AH99" t="s">
        <v>55</v>
      </c>
      <c r="AI99">
        <v>3</v>
      </c>
      <c r="AJ99" t="s">
        <v>57</v>
      </c>
      <c r="AK99" s="1">
        <v>65255</v>
      </c>
      <c r="AL99">
        <f>SUM(AL93:AL98)</f>
        <v>135215</v>
      </c>
      <c r="AM99">
        <f>SUM(AM94:AM97)</f>
        <v>0.10453721850386422</v>
      </c>
    </row>
    <row r="100" spans="16:39" x14ac:dyDescent="0.25">
      <c r="Q100">
        <v>462709</v>
      </c>
      <c r="R100">
        <v>215827</v>
      </c>
      <c r="T100" t="s">
        <v>54</v>
      </c>
      <c r="X100" s="1">
        <v>100000</v>
      </c>
      <c r="AD100">
        <v>389158</v>
      </c>
      <c r="AE100">
        <v>184842</v>
      </c>
      <c r="AG100" t="s">
        <v>54</v>
      </c>
      <c r="AK100" s="1">
        <v>100000</v>
      </c>
    </row>
    <row r="101" spans="16:39" x14ac:dyDescent="0.25">
      <c r="Y101">
        <f>Y99</f>
        <v>176669</v>
      </c>
      <c r="Z101">
        <f>Z99</f>
        <v>0.10965704226547951</v>
      </c>
      <c r="AL101">
        <f>AL99</f>
        <v>135215</v>
      </c>
      <c r="AM101">
        <f>AM99</f>
        <v>0.10453721850386422</v>
      </c>
    </row>
    <row r="111" spans="16:39" x14ac:dyDescent="0.25">
      <c r="P111" s="1"/>
      <c r="X111" s="1"/>
    </row>
    <row r="112" spans="16:39" x14ac:dyDescent="0.25">
      <c r="P112" s="1"/>
      <c r="X112" s="1"/>
    </row>
    <row r="113" spans="16:40" x14ac:dyDescent="0.25">
      <c r="P113" s="1"/>
    </row>
    <row r="114" spans="16:40" x14ac:dyDescent="0.25">
      <c r="P114" s="1"/>
    </row>
    <row r="115" spans="16:40" x14ac:dyDescent="0.25">
      <c r="P115" s="1"/>
    </row>
    <row r="116" spans="16:40" x14ac:dyDescent="0.25">
      <c r="P116" s="1"/>
      <c r="Y116" s="1"/>
    </row>
    <row r="117" spans="16:40" x14ac:dyDescent="0.25">
      <c r="P117" s="1"/>
      <c r="X117" s="1"/>
    </row>
    <row r="118" spans="16:40" x14ac:dyDescent="0.25">
      <c r="X118" s="1"/>
    </row>
    <row r="127" spans="16:40" x14ac:dyDescent="0.25">
      <c r="P127" s="1">
        <v>5113</v>
      </c>
      <c r="Q127">
        <v>126733</v>
      </c>
      <c r="R127">
        <v>42480</v>
      </c>
      <c r="S127" t="s">
        <v>74</v>
      </c>
      <c r="T127" t="s">
        <v>54</v>
      </c>
      <c r="U127" t="s">
        <v>55</v>
      </c>
      <c r="V127">
        <v>4</v>
      </c>
      <c r="W127" t="s">
        <v>79</v>
      </c>
      <c r="X127" s="1">
        <v>29596</v>
      </c>
      <c r="Y127">
        <f>Q127</f>
        <v>126733</v>
      </c>
      <c r="Z127">
        <f>Y127/Y135</f>
        <v>0.71834330930032197</v>
      </c>
      <c r="AD127" s="1">
        <v>5109</v>
      </c>
      <c r="AE127">
        <v>143387</v>
      </c>
      <c r="AF127">
        <v>47831</v>
      </c>
      <c r="AG127" t="s">
        <v>74</v>
      </c>
      <c r="AH127" t="s">
        <v>54</v>
      </c>
      <c r="AI127" t="s">
        <v>55</v>
      </c>
      <c r="AJ127">
        <v>4</v>
      </c>
      <c r="AK127" t="s">
        <v>79</v>
      </c>
      <c r="AL127" s="1">
        <v>31571</v>
      </c>
      <c r="AM127">
        <f>AE127</f>
        <v>143387</v>
      </c>
      <c r="AN127">
        <f>AM127/AM135</f>
        <v>0.75695122659388581</v>
      </c>
    </row>
    <row r="128" spans="16:40" x14ac:dyDescent="0.25">
      <c r="P128" s="1">
        <v>7759</v>
      </c>
      <c r="Q128">
        <v>10459</v>
      </c>
      <c r="R128">
        <v>4971</v>
      </c>
      <c r="S128" t="s">
        <v>71</v>
      </c>
      <c r="T128" t="s">
        <v>54</v>
      </c>
      <c r="U128" t="s">
        <v>55</v>
      </c>
      <c r="V128">
        <v>5</v>
      </c>
      <c r="W128" t="s">
        <v>60</v>
      </c>
      <c r="X128" s="1">
        <v>2443</v>
      </c>
      <c r="Y128">
        <f t="shared" ref="Y128:Y131" si="5">Q128</f>
        <v>10459</v>
      </c>
      <c r="Z128">
        <f>Y128/Y135</f>
        <v>5.928331746247676E-2</v>
      </c>
      <c r="AD128" s="1">
        <v>7759</v>
      </c>
      <c r="AE128">
        <v>11879</v>
      </c>
      <c r="AF128">
        <v>5653</v>
      </c>
      <c r="AG128" t="s">
        <v>71</v>
      </c>
      <c r="AH128" t="s">
        <v>54</v>
      </c>
      <c r="AI128" t="s">
        <v>55</v>
      </c>
      <c r="AJ128">
        <v>5</v>
      </c>
      <c r="AK128" t="s">
        <v>60</v>
      </c>
      <c r="AL128" s="1">
        <v>2616</v>
      </c>
      <c r="AM128">
        <f t="shared" ref="AM128:AM131" si="6">AE128</f>
        <v>11879</v>
      </c>
      <c r="AN128">
        <f>AM128/AM135</f>
        <v>6.2710173312146636E-2</v>
      </c>
    </row>
    <row r="129" spans="16:41" x14ac:dyDescent="0.25">
      <c r="P129" s="1">
        <v>8369</v>
      </c>
      <c r="Q129">
        <v>31339</v>
      </c>
      <c r="R129">
        <v>13983</v>
      </c>
      <c r="S129" t="s">
        <v>71</v>
      </c>
      <c r="T129" t="s">
        <v>54</v>
      </c>
      <c r="U129" t="s">
        <v>55</v>
      </c>
      <c r="V129">
        <v>1</v>
      </c>
      <c r="W129" t="s">
        <v>80</v>
      </c>
      <c r="X129" s="1">
        <v>7319</v>
      </c>
      <c r="Y129">
        <f t="shared" si="5"/>
        <v>31339</v>
      </c>
      <c r="Z129">
        <f>Y129/Y135</f>
        <v>0.17763456219108512</v>
      </c>
      <c r="AA129">
        <f>(Z129-Z130)/(Z129+Z130)</f>
        <v>0.68557213930348271</v>
      </c>
      <c r="AD129" s="1">
        <v>8370</v>
      </c>
      <c r="AE129">
        <v>27083</v>
      </c>
      <c r="AF129">
        <v>12255</v>
      </c>
      <c r="AG129" t="s">
        <v>71</v>
      </c>
      <c r="AH129" t="s">
        <v>54</v>
      </c>
      <c r="AI129" t="s">
        <v>55</v>
      </c>
      <c r="AJ129">
        <v>1</v>
      </c>
      <c r="AK129" t="s">
        <v>80</v>
      </c>
      <c r="AL129" s="1">
        <v>5963</v>
      </c>
      <c r="AM129">
        <f t="shared" si="6"/>
        <v>27083</v>
      </c>
      <c r="AN129">
        <f>AM129/AM135</f>
        <v>0.14297328258379216</v>
      </c>
      <c r="AO129">
        <f>(AN129-AN130)/(AN129+AN130)</f>
        <v>0.67091340963074919</v>
      </c>
    </row>
    <row r="130" spans="16:41" x14ac:dyDescent="0.25">
      <c r="P130" s="1">
        <v>8452</v>
      </c>
      <c r="Q130">
        <v>5846</v>
      </c>
      <c r="R130">
        <v>1487</v>
      </c>
      <c r="S130" t="s">
        <v>74</v>
      </c>
      <c r="T130" t="s">
        <v>54</v>
      </c>
      <c r="U130" t="s">
        <v>55</v>
      </c>
      <c r="V130">
        <v>2</v>
      </c>
      <c r="W130" t="s">
        <v>82</v>
      </c>
      <c r="X130" s="1">
        <v>1365</v>
      </c>
      <c r="Y130">
        <f t="shared" si="5"/>
        <v>5846</v>
      </c>
      <c r="Z130">
        <f>Y130/Y135</f>
        <v>3.313608125878565E-2</v>
      </c>
      <c r="AD130" s="1">
        <v>8453</v>
      </c>
      <c r="AE130">
        <v>5334</v>
      </c>
      <c r="AF130">
        <v>1396</v>
      </c>
      <c r="AG130" t="s">
        <v>74</v>
      </c>
      <c r="AH130" t="s">
        <v>54</v>
      </c>
      <c r="AI130" t="s">
        <v>55</v>
      </c>
      <c r="AJ130">
        <v>2</v>
      </c>
      <c r="AK130" t="s">
        <v>82</v>
      </c>
      <c r="AL130" s="1">
        <v>1175</v>
      </c>
      <c r="AM130">
        <f t="shared" si="6"/>
        <v>5334</v>
      </c>
      <c r="AN130">
        <f>AM130/AM135</f>
        <v>2.8158604633975095E-2</v>
      </c>
    </row>
    <row r="131" spans="16:41" x14ac:dyDescent="0.25">
      <c r="P131" s="1">
        <v>8715</v>
      </c>
      <c r="Q131">
        <v>2047</v>
      </c>
      <c r="R131">
        <v>795</v>
      </c>
      <c r="S131" t="s">
        <v>74</v>
      </c>
      <c r="T131" t="s">
        <v>54</v>
      </c>
      <c r="U131" t="s">
        <v>55</v>
      </c>
      <c r="V131">
        <v>7</v>
      </c>
      <c r="W131" t="s">
        <v>100</v>
      </c>
      <c r="X131" t="s">
        <v>101</v>
      </c>
      <c r="Y131">
        <f t="shared" si="5"/>
        <v>2047</v>
      </c>
      <c r="Z131">
        <f>Y131/Y135</f>
        <v>1.1602729787330521E-2</v>
      </c>
      <c r="AD131" s="1">
        <v>8715</v>
      </c>
      <c r="AE131">
        <v>1744</v>
      </c>
      <c r="AF131">
        <v>644</v>
      </c>
      <c r="AG131" t="s">
        <v>74</v>
      </c>
      <c r="AH131" t="s">
        <v>54</v>
      </c>
      <c r="AI131" t="s">
        <v>55</v>
      </c>
      <c r="AJ131">
        <v>7</v>
      </c>
      <c r="AK131" t="s">
        <v>100</v>
      </c>
      <c r="AL131" t="s">
        <v>102</v>
      </c>
      <c r="AM131">
        <f t="shared" si="6"/>
        <v>1744</v>
      </c>
      <c r="AN131">
        <f>AM131/AM135</f>
        <v>9.2067128762003299E-3</v>
      </c>
    </row>
    <row r="132" spans="16:41" x14ac:dyDescent="0.25">
      <c r="P132" s="1">
        <v>9974</v>
      </c>
      <c r="Q132">
        <v>251791</v>
      </c>
      <c r="R132">
        <v>138198</v>
      </c>
      <c r="S132" t="s">
        <v>71</v>
      </c>
      <c r="T132" t="s">
        <v>54</v>
      </c>
      <c r="U132" t="s">
        <v>55</v>
      </c>
      <c r="V132">
        <v>3</v>
      </c>
      <c r="W132" t="s">
        <v>57</v>
      </c>
      <c r="X132" s="1">
        <v>58800</v>
      </c>
      <c r="Y132" s="1"/>
      <c r="AD132" s="1">
        <v>9973</v>
      </c>
      <c r="AE132">
        <v>264745</v>
      </c>
      <c r="AF132">
        <v>144774</v>
      </c>
      <c r="AG132" t="s">
        <v>71</v>
      </c>
      <c r="AH132" t="s">
        <v>54</v>
      </c>
      <c r="AI132" t="s">
        <v>55</v>
      </c>
      <c r="AJ132">
        <v>3</v>
      </c>
      <c r="AK132" t="s">
        <v>57</v>
      </c>
      <c r="AL132" s="1">
        <v>58292</v>
      </c>
      <c r="AM132" s="1"/>
    </row>
    <row r="133" spans="16:41" x14ac:dyDescent="0.25">
      <c r="Q133">
        <v>428215</v>
      </c>
      <c r="R133">
        <v>201914</v>
      </c>
      <c r="T133" t="s">
        <v>54</v>
      </c>
      <c r="X133" s="1">
        <v>100000</v>
      </c>
      <c r="Y133">
        <f>SUM(Y127:Y132)</f>
        <v>176424</v>
      </c>
      <c r="Z133">
        <f>SUM(Z128:Z131)</f>
        <v>0.28165669069967803</v>
      </c>
      <c r="AE133">
        <v>454172</v>
      </c>
      <c r="AF133">
        <v>212554</v>
      </c>
      <c r="AH133" t="s">
        <v>54</v>
      </c>
      <c r="AL133" s="1">
        <v>100000</v>
      </c>
      <c r="AM133">
        <f>SUM(AM127:AM132)</f>
        <v>189427</v>
      </c>
      <c r="AN133">
        <f>SUM(AN128:AN131)</f>
        <v>0.24304877340611422</v>
      </c>
    </row>
    <row r="135" spans="16:41" x14ac:dyDescent="0.25">
      <c r="Y135">
        <f>Y133</f>
        <v>176424</v>
      </c>
      <c r="Z135">
        <f>Z133</f>
        <v>0.28165669069967803</v>
      </c>
      <c r="AM135">
        <f>AM133</f>
        <v>189427</v>
      </c>
      <c r="AN135">
        <f>AN133</f>
        <v>0.24304877340611422</v>
      </c>
    </row>
    <row r="164" spans="15:26" x14ac:dyDescent="0.25">
      <c r="O164" s="1">
        <v>5109</v>
      </c>
      <c r="P164">
        <v>147171</v>
      </c>
      <c r="Q164">
        <v>48241</v>
      </c>
      <c r="R164" t="s">
        <v>74</v>
      </c>
      <c r="S164" t="s">
        <v>54</v>
      </c>
      <c r="T164" t="s">
        <v>55</v>
      </c>
      <c r="U164">
        <v>4</v>
      </c>
      <c r="V164" t="s">
        <v>79</v>
      </c>
      <c r="W164" s="1">
        <v>34608</v>
      </c>
      <c r="X164">
        <f>P164</f>
        <v>147171</v>
      </c>
      <c r="Y164">
        <f>X164/X172</f>
        <v>0.89203195461378071</v>
      </c>
    </row>
    <row r="165" spans="15:26" x14ac:dyDescent="0.25">
      <c r="O165" s="1">
        <v>7759</v>
      </c>
      <c r="P165">
        <v>12272</v>
      </c>
      <c r="Q165">
        <v>5840</v>
      </c>
      <c r="R165" t="s">
        <v>71</v>
      </c>
      <c r="S165" t="s">
        <v>54</v>
      </c>
      <c r="T165" t="s">
        <v>55</v>
      </c>
      <c r="U165">
        <v>5</v>
      </c>
      <c r="V165" t="s">
        <v>60</v>
      </c>
      <c r="W165" s="1">
        <v>2886</v>
      </c>
      <c r="X165">
        <f t="shared" ref="X165:X168" si="7">P165</f>
        <v>12272</v>
      </c>
      <c r="Y165">
        <f>X165/X172</f>
        <v>7.4382970469863738E-2</v>
      </c>
    </row>
    <row r="166" spans="15:26" x14ac:dyDescent="0.25">
      <c r="O166" s="1">
        <v>8369</v>
      </c>
      <c r="P166">
        <v>1470</v>
      </c>
      <c r="Q166">
        <v>467</v>
      </c>
      <c r="R166" t="s">
        <v>71</v>
      </c>
      <c r="S166" t="s">
        <v>54</v>
      </c>
      <c r="T166" t="s">
        <v>55</v>
      </c>
      <c r="U166">
        <v>1</v>
      </c>
      <c r="V166" t="s">
        <v>80</v>
      </c>
      <c r="W166" t="s">
        <v>103</v>
      </c>
      <c r="X166">
        <f t="shared" si="7"/>
        <v>1470</v>
      </c>
      <c r="Y166">
        <f>X166/X172</f>
        <v>8.9099549047180326E-3</v>
      </c>
    </row>
    <row r="167" spans="15:26" x14ac:dyDescent="0.25">
      <c r="O167" s="1">
        <v>8461</v>
      </c>
      <c r="P167">
        <v>2619</v>
      </c>
      <c r="Q167">
        <v>696</v>
      </c>
      <c r="R167" t="s">
        <v>74</v>
      </c>
      <c r="S167" t="s">
        <v>54</v>
      </c>
      <c r="T167" t="s">
        <v>55</v>
      </c>
      <c r="U167">
        <v>2</v>
      </c>
      <c r="V167" t="s">
        <v>82</v>
      </c>
      <c r="W167" t="s">
        <v>104</v>
      </c>
      <c r="X167">
        <f t="shared" si="7"/>
        <v>2619</v>
      </c>
      <c r="Y167">
        <f>X167/X172</f>
        <v>1.587426659554866E-2</v>
      </c>
      <c r="Z167">
        <f>(Y167-Y166)/(Y167+Y166)</f>
        <v>0.2809977989728541</v>
      </c>
    </row>
    <row r="168" spans="15:26" x14ac:dyDescent="0.25">
      <c r="O168" s="1">
        <v>9067</v>
      </c>
      <c r="P168">
        <v>1452</v>
      </c>
      <c r="Q168">
        <v>334</v>
      </c>
      <c r="R168" t="s">
        <v>71</v>
      </c>
      <c r="S168" t="s">
        <v>54</v>
      </c>
      <c r="T168" t="s">
        <v>55</v>
      </c>
      <c r="U168">
        <v>6</v>
      </c>
      <c r="V168" t="s">
        <v>60</v>
      </c>
      <c r="W168" t="s">
        <v>105</v>
      </c>
      <c r="X168">
        <f t="shared" si="7"/>
        <v>1452</v>
      </c>
      <c r="Y168">
        <f>X168/X172</f>
        <v>8.8008534160888326E-3</v>
      </c>
    </row>
    <row r="169" spans="15:26" x14ac:dyDescent="0.25">
      <c r="O169" s="1">
        <v>9974</v>
      </c>
      <c r="P169">
        <v>260268</v>
      </c>
      <c r="Q169">
        <v>140999</v>
      </c>
      <c r="R169" t="s">
        <v>71</v>
      </c>
      <c r="S169" t="s">
        <v>54</v>
      </c>
      <c r="T169" t="s">
        <v>55</v>
      </c>
      <c r="U169">
        <v>3</v>
      </c>
      <c r="V169" t="s">
        <v>57</v>
      </c>
      <c r="W169" s="1">
        <v>61203</v>
      </c>
      <c r="X169" s="1"/>
    </row>
    <row r="170" spans="15:26" x14ac:dyDescent="0.25">
      <c r="P170">
        <v>425251</v>
      </c>
      <c r="Q170">
        <v>196578</v>
      </c>
      <c r="S170" t="s">
        <v>54</v>
      </c>
      <c r="W170" s="1">
        <v>100000</v>
      </c>
      <c r="X170">
        <f>SUM(X164:X169)</f>
        <v>164984</v>
      </c>
      <c r="Y170">
        <f>SUM(Y165:Y168)</f>
        <v>0.10796804538621926</v>
      </c>
    </row>
    <row r="172" spans="15:26" x14ac:dyDescent="0.25">
      <c r="X172">
        <f>X170</f>
        <v>164984</v>
      </c>
      <c r="Y172">
        <f>Y170</f>
        <v>0.10796804538621926</v>
      </c>
    </row>
    <row r="198" spans="15:40" x14ac:dyDescent="0.25">
      <c r="O198" s="1">
        <v>5103</v>
      </c>
      <c r="P198">
        <v>184468</v>
      </c>
      <c r="Q198">
        <v>58753</v>
      </c>
      <c r="R198" t="s">
        <v>74</v>
      </c>
      <c r="S198" t="s">
        <v>54</v>
      </c>
      <c r="T198" t="s">
        <v>55</v>
      </c>
      <c r="U198">
        <v>4</v>
      </c>
      <c r="V198" t="s">
        <v>79</v>
      </c>
      <c r="W198" s="1">
        <v>39001</v>
      </c>
      <c r="X198">
        <f>P198</f>
        <v>184468</v>
      </c>
      <c r="Y198">
        <f>X198/X206</f>
        <v>0.89249928636053555</v>
      </c>
      <c r="AC198" s="1">
        <v>5105</v>
      </c>
      <c r="AD198">
        <v>173391</v>
      </c>
      <c r="AE198">
        <v>56041</v>
      </c>
      <c r="AF198" t="s">
        <v>74</v>
      </c>
      <c r="AG198" t="s">
        <v>54</v>
      </c>
      <c r="AH198" t="s">
        <v>55</v>
      </c>
      <c r="AI198">
        <v>4</v>
      </c>
      <c r="AJ198" t="s">
        <v>79</v>
      </c>
      <c r="AK198" s="1">
        <v>39045</v>
      </c>
      <c r="AL198">
        <f>AD198</f>
        <v>173391</v>
      </c>
      <c r="AM198">
        <f>AL198/AL206</f>
        <v>0.90019936245548093</v>
      </c>
    </row>
    <row r="199" spans="15:40" x14ac:dyDescent="0.25">
      <c r="O199" s="1">
        <v>7757</v>
      </c>
      <c r="P199">
        <v>17039</v>
      </c>
      <c r="Q199">
        <v>8176</v>
      </c>
      <c r="R199" t="s">
        <v>71</v>
      </c>
      <c r="S199" t="s">
        <v>54</v>
      </c>
      <c r="T199" t="s">
        <v>55</v>
      </c>
      <c r="U199">
        <v>5</v>
      </c>
      <c r="V199" t="s">
        <v>60</v>
      </c>
      <c r="W199" s="1">
        <v>3603</v>
      </c>
      <c r="X199">
        <f t="shared" ref="X199:X202" si="8">P199</f>
        <v>17039</v>
      </c>
      <c r="Y199">
        <f>X199/X206</f>
        <v>8.2438663292805067E-2</v>
      </c>
      <c r="AC199" s="1">
        <v>7757</v>
      </c>
      <c r="AD199">
        <v>15874</v>
      </c>
      <c r="AE199">
        <v>7573</v>
      </c>
      <c r="AF199" t="s">
        <v>71</v>
      </c>
      <c r="AG199" t="s">
        <v>54</v>
      </c>
      <c r="AH199" t="s">
        <v>55</v>
      </c>
      <c r="AI199">
        <v>5</v>
      </c>
      <c r="AJ199" t="s">
        <v>60</v>
      </c>
      <c r="AK199" s="1">
        <v>3574</v>
      </c>
      <c r="AL199">
        <f t="shared" ref="AL199:AL201" si="9">AD199</f>
        <v>15874</v>
      </c>
      <c r="AM199">
        <f>AL199/AL206</f>
        <v>8.2413531726665767E-2</v>
      </c>
    </row>
    <row r="200" spans="15:40" x14ac:dyDescent="0.25">
      <c r="O200" s="1">
        <v>8365</v>
      </c>
      <c r="P200">
        <v>1639</v>
      </c>
      <c r="Q200">
        <v>625</v>
      </c>
      <c r="R200" t="s">
        <v>71</v>
      </c>
      <c r="S200" t="s">
        <v>54</v>
      </c>
      <c r="T200" t="s">
        <v>55</v>
      </c>
      <c r="U200">
        <v>1</v>
      </c>
      <c r="V200" t="s">
        <v>80</v>
      </c>
      <c r="W200" t="s">
        <v>106</v>
      </c>
      <c r="X200">
        <f t="shared" si="8"/>
        <v>1639</v>
      </c>
      <c r="Y200">
        <f>X200/X206</f>
        <v>7.9298649648986141E-3</v>
      </c>
      <c r="AC200" s="1">
        <v>8366</v>
      </c>
      <c r="AD200">
        <v>1580</v>
      </c>
      <c r="AE200">
        <v>580</v>
      </c>
      <c r="AF200" t="s">
        <v>71</v>
      </c>
      <c r="AG200" t="s">
        <v>54</v>
      </c>
      <c r="AH200" t="s">
        <v>55</v>
      </c>
      <c r="AI200">
        <v>1</v>
      </c>
      <c r="AJ200" t="s">
        <v>80</v>
      </c>
      <c r="AK200" t="s">
        <v>108</v>
      </c>
      <c r="AL200">
        <f t="shared" si="9"/>
        <v>1580</v>
      </c>
      <c r="AM200">
        <f>AL200/AL206</f>
        <v>8.2029343661416104E-3</v>
      </c>
    </row>
    <row r="201" spans="15:40" x14ac:dyDescent="0.25">
      <c r="O201" s="1">
        <v>8460</v>
      </c>
      <c r="P201">
        <v>1867</v>
      </c>
      <c r="Q201">
        <v>670</v>
      </c>
      <c r="R201" t="s">
        <v>74</v>
      </c>
      <c r="S201" t="s">
        <v>54</v>
      </c>
      <c r="T201" t="s">
        <v>55</v>
      </c>
      <c r="U201">
        <v>2</v>
      </c>
      <c r="V201" t="s">
        <v>82</v>
      </c>
      <c r="W201" t="s">
        <v>107</v>
      </c>
      <c r="X201">
        <f t="shared" si="8"/>
        <v>1867</v>
      </c>
      <c r="Y201">
        <f>X201/X206</f>
        <v>9.0329822388442432E-3</v>
      </c>
      <c r="Z201">
        <f>(Y201-Y200)/(Y201+Y200)</f>
        <v>6.5031374786081064E-2</v>
      </c>
      <c r="AC201" s="1">
        <v>8460</v>
      </c>
      <c r="AD201">
        <v>1769</v>
      </c>
      <c r="AE201">
        <v>634</v>
      </c>
      <c r="AF201" t="s">
        <v>74</v>
      </c>
      <c r="AG201" t="s">
        <v>54</v>
      </c>
      <c r="AH201" t="s">
        <v>55</v>
      </c>
      <c r="AI201">
        <v>2</v>
      </c>
      <c r="AJ201" t="s">
        <v>82</v>
      </c>
      <c r="AK201" t="s">
        <v>109</v>
      </c>
      <c r="AL201">
        <f t="shared" si="9"/>
        <v>1769</v>
      </c>
      <c r="AM201">
        <f>AL201/AL206</f>
        <v>9.1841714517117128E-3</v>
      </c>
      <c r="AN201">
        <f>(AM201-AM200)/(AM201+AM200)</f>
        <v>5.6434756643774175E-2</v>
      </c>
    </row>
    <row r="202" spans="15:40" x14ac:dyDescent="0.25">
      <c r="O202" s="1">
        <v>9066</v>
      </c>
      <c r="P202">
        <v>1674</v>
      </c>
      <c r="Q202">
        <v>444</v>
      </c>
      <c r="R202" t="s">
        <v>71</v>
      </c>
      <c r="S202" t="s">
        <v>54</v>
      </c>
      <c r="T202" t="s">
        <v>55</v>
      </c>
      <c r="U202">
        <v>6</v>
      </c>
      <c r="V202" t="s">
        <v>60</v>
      </c>
      <c r="W202" t="s">
        <v>81</v>
      </c>
      <c r="X202">
        <f t="shared" si="8"/>
        <v>1674</v>
      </c>
      <c r="Y202">
        <f>X202/X206</f>
        <v>8.0992031429165841E-3</v>
      </c>
      <c r="AC202" s="1">
        <v>9974</v>
      </c>
      <c r="AD202">
        <v>251470</v>
      </c>
      <c r="AE202">
        <v>136064</v>
      </c>
      <c r="AF202" t="s">
        <v>71</v>
      </c>
      <c r="AG202" t="s">
        <v>54</v>
      </c>
      <c r="AH202" t="s">
        <v>55</v>
      </c>
      <c r="AI202">
        <v>3</v>
      </c>
      <c r="AJ202" t="s">
        <v>57</v>
      </c>
      <c r="AK202" s="1">
        <v>56627</v>
      </c>
    </row>
    <row r="203" spans="15:40" x14ac:dyDescent="0.25">
      <c r="O203" s="1">
        <v>9973</v>
      </c>
      <c r="P203">
        <v>266293</v>
      </c>
      <c r="Q203">
        <v>144444</v>
      </c>
      <c r="R203" t="s">
        <v>71</v>
      </c>
      <c r="S203" t="s">
        <v>54</v>
      </c>
      <c r="T203" t="s">
        <v>55</v>
      </c>
      <c r="U203">
        <v>3</v>
      </c>
      <c r="V203" t="s">
        <v>57</v>
      </c>
      <c r="W203" s="1">
        <v>56301</v>
      </c>
      <c r="X203" s="1"/>
      <c r="AD203">
        <v>444084</v>
      </c>
      <c r="AE203">
        <v>200892</v>
      </c>
      <c r="AG203" t="s">
        <v>54</v>
      </c>
      <c r="AK203" s="1">
        <v>100000</v>
      </c>
      <c r="AL203" s="1"/>
    </row>
    <row r="204" spans="15:40" x14ac:dyDescent="0.25">
      <c r="P204">
        <v>472980</v>
      </c>
      <c r="Q204">
        <v>213111</v>
      </c>
      <c r="S204" t="s">
        <v>54</v>
      </c>
      <c r="W204" s="1">
        <v>100000</v>
      </c>
      <c r="X204">
        <f>SUM(X198:X203)</f>
        <v>206687</v>
      </c>
      <c r="Y204">
        <f>SUM(Y199:Y202)</f>
        <v>0.10750071363946451</v>
      </c>
      <c r="AL204">
        <f>SUM(AL198:AL203)</f>
        <v>192614</v>
      </c>
      <c r="AM204">
        <f>SUM(AM199:AM202)</f>
        <v>9.9800637544519094E-2</v>
      </c>
    </row>
    <row r="206" spans="15:40" x14ac:dyDescent="0.25">
      <c r="X206">
        <f>X204</f>
        <v>206687</v>
      </c>
      <c r="Y206">
        <f>Y204</f>
        <v>0.10750071363946451</v>
      </c>
      <c r="AL206">
        <f>AL204</f>
        <v>192614</v>
      </c>
      <c r="AM206">
        <f>AM204</f>
        <v>9.9800637544519094E-2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7:AD191"/>
  <sheetViews>
    <sheetView zoomScale="70" zoomScaleNormal="70" workbookViewId="0">
      <selection activeCell="D67" sqref="D67"/>
    </sheetView>
  </sheetViews>
  <sheetFormatPr defaultRowHeight="15" x14ac:dyDescent="0.25"/>
  <cols>
    <col min="2" max="2" width="15" bestFit="1" customWidth="1"/>
    <col min="4" max="4" width="15.85546875" bestFit="1" customWidth="1"/>
    <col min="6" max="6" width="12" bestFit="1" customWidth="1"/>
    <col min="7" max="7" width="11.85546875" bestFit="1" customWidth="1"/>
    <col min="8" max="8" width="12.7109375" bestFit="1" customWidth="1"/>
    <col min="15" max="15" width="12.42578125" customWidth="1"/>
    <col min="16" max="16" width="11.5703125" customWidth="1"/>
    <col min="17" max="17" width="12.85546875" customWidth="1"/>
    <col min="25" max="25" width="13.42578125" customWidth="1"/>
  </cols>
  <sheetData>
    <row r="37" spans="1:30" x14ac:dyDescent="0.25">
      <c r="D37" t="s">
        <v>34</v>
      </c>
      <c r="M37" t="s">
        <v>35</v>
      </c>
    </row>
    <row r="38" spans="1:30" x14ac:dyDescent="0.25">
      <c r="A38" t="s">
        <v>32</v>
      </c>
      <c r="D38" t="s">
        <v>15</v>
      </c>
      <c r="E38" t="s">
        <v>17</v>
      </c>
      <c r="F38" t="s">
        <v>18</v>
      </c>
      <c r="G38" t="s">
        <v>19</v>
      </c>
      <c r="H38" t="s">
        <v>25</v>
      </c>
      <c r="I38" t="s">
        <v>20</v>
      </c>
      <c r="M38" t="s">
        <v>15</v>
      </c>
      <c r="N38" t="s">
        <v>17</v>
      </c>
      <c r="O38" t="s">
        <v>18</v>
      </c>
      <c r="P38" t="s">
        <v>19</v>
      </c>
      <c r="Q38" t="s">
        <v>25</v>
      </c>
      <c r="R38" t="s">
        <v>20</v>
      </c>
      <c r="V38" t="s">
        <v>47</v>
      </c>
      <c r="Z38" t="s">
        <v>15</v>
      </c>
      <c r="AA38" t="s">
        <v>17</v>
      </c>
      <c r="AB38" t="s">
        <v>18</v>
      </c>
      <c r="AC38" t="s">
        <v>47</v>
      </c>
      <c r="AD38" t="s">
        <v>47</v>
      </c>
    </row>
    <row r="39" spans="1:30" x14ac:dyDescent="0.25">
      <c r="A39" t="s">
        <v>33</v>
      </c>
      <c r="D39" t="s">
        <v>16</v>
      </c>
      <c r="E39" s="2">
        <f>F66</f>
        <v>1.4936541390528186</v>
      </c>
      <c r="F39" s="2">
        <f>F67</f>
        <v>3.9591825823153894</v>
      </c>
      <c r="G39" s="2">
        <f>F69</f>
        <v>0</v>
      </c>
      <c r="H39" s="2">
        <f>F70</f>
        <v>0</v>
      </c>
      <c r="I39" s="3">
        <f>C74*100</f>
        <v>72.607759678561649</v>
      </c>
      <c r="M39" t="s">
        <v>16</v>
      </c>
      <c r="N39" s="4">
        <f>AVERAGE(E39:E40)</f>
        <v>1.5133721222266803</v>
      </c>
      <c r="O39" s="4">
        <f>AVERAGE(F39:F40)</f>
        <v>4.0381172100808058</v>
      </c>
      <c r="P39" s="4">
        <f>AVERAGE(G39:G40)</f>
        <v>0</v>
      </c>
      <c r="Q39" s="6">
        <f>AVERAGE(H39:H40)</f>
        <v>0</v>
      </c>
      <c r="R39" s="5">
        <f>AVERAGE(I39:I40)</f>
        <v>72.737051600275777</v>
      </c>
      <c r="S39" s="5"/>
      <c r="T39" s="5"/>
      <c r="U39" s="5"/>
      <c r="V39" s="4">
        <f>STDEV(E39:E40)</f>
        <v>2.788543922711946E-2</v>
      </c>
      <c r="W39">
        <f>STDEV(F39:F40)</f>
        <v>0.11163042112672403</v>
      </c>
      <c r="X39" s="6"/>
      <c r="Z39" t="s">
        <v>16</v>
      </c>
      <c r="AA39" s="4">
        <v>1.5133721222266803</v>
      </c>
      <c r="AB39" s="4">
        <v>4.0381172100808058</v>
      </c>
      <c r="AC39" s="4">
        <v>2.788543922711946E-2</v>
      </c>
      <c r="AD39" s="6">
        <v>0.11163042112672403</v>
      </c>
    </row>
    <row r="40" spans="1:30" x14ac:dyDescent="0.25">
      <c r="D40" t="s">
        <v>16</v>
      </c>
      <c r="E40" s="2">
        <f>AC66</f>
        <v>1.5330901054005417</v>
      </c>
      <c r="F40" s="2">
        <f>AC67</f>
        <v>4.1170518378462226</v>
      </c>
      <c r="G40" s="2">
        <f>AC69</f>
        <v>0</v>
      </c>
      <c r="H40" s="2">
        <f>AC70</f>
        <v>0</v>
      </c>
      <c r="I40" s="3">
        <f>Z74*100</f>
        <v>72.86634352198989</v>
      </c>
      <c r="M40" t="s">
        <v>22</v>
      </c>
      <c r="N40" s="4">
        <f>AVERAGE(E41:E42)</f>
        <v>1.3940424609470146</v>
      </c>
      <c r="O40" s="4">
        <f>AVERAGE(F41:F42)</f>
        <v>6.5486128497214064</v>
      </c>
      <c r="P40" s="4">
        <f>AVERAGE(G41:G42)</f>
        <v>0</v>
      </c>
      <c r="Q40" s="4">
        <f>AVERAGE(H41:H42)</f>
        <v>0</v>
      </c>
      <c r="R40" s="4">
        <f>AVERAGE(I41:I42)</f>
        <v>82.448702926571542</v>
      </c>
      <c r="S40" s="4"/>
      <c r="T40" s="4"/>
      <c r="U40" s="4"/>
      <c r="V40" s="4">
        <f>STDEV(E41:E42)</f>
        <v>1.9710923084899967E-2</v>
      </c>
      <c r="W40">
        <f>STDEV(F41:F42)</f>
        <v>8.9756258998280047E-2</v>
      </c>
      <c r="X40" s="6"/>
      <c r="Z40" t="s">
        <v>22</v>
      </c>
      <c r="AA40" s="4">
        <v>1.3940424609470146</v>
      </c>
      <c r="AB40" s="4">
        <v>6.5486128497214064</v>
      </c>
      <c r="AC40" s="4">
        <v>1.9710923084899967E-2</v>
      </c>
      <c r="AD40" s="4">
        <v>8.9756258998280047E-2</v>
      </c>
    </row>
    <row r="41" spans="1:30" x14ac:dyDescent="0.25">
      <c r="D41" t="s">
        <v>22</v>
      </c>
      <c r="E41" s="2">
        <f>F83</f>
        <v>1.3801047335702354</v>
      </c>
      <c r="F41" s="2">
        <f>F84</f>
        <v>6.485145590329787</v>
      </c>
      <c r="G41" s="2">
        <f>F86</f>
        <v>0</v>
      </c>
      <c r="H41" s="2">
        <f>F87</f>
        <v>0</v>
      </c>
      <c r="I41" s="3">
        <f>C91*100</f>
        <v>82.453136559728662</v>
      </c>
      <c r="M41" t="s">
        <v>26</v>
      </c>
      <c r="N41" s="4">
        <f>AVERAGE(E43:E44)</f>
        <v>6.2312970820291955</v>
      </c>
      <c r="O41" s="4">
        <f>AVERAGE(F43:F44)</f>
        <v>0.46088885771485677</v>
      </c>
      <c r="P41" s="4">
        <f>AVERAGE(G43:G44)</f>
        <v>0</v>
      </c>
      <c r="Q41" s="4">
        <f>AVERAGE(H43:H44)</f>
        <v>0</v>
      </c>
      <c r="R41" s="4">
        <f>AVERAGE(I43:I44)</f>
        <v>6.885930659984453</v>
      </c>
      <c r="S41" s="4"/>
      <c r="T41" s="4"/>
      <c r="U41" s="4"/>
      <c r="V41" s="4">
        <f>STDEV(E43:E44)</f>
        <v>4.2563807944570417E-2</v>
      </c>
      <c r="W41">
        <f>STDEV(F43:F44)</f>
        <v>1.931059731507196E-2</v>
      </c>
      <c r="X41" s="6"/>
      <c r="Z41" t="s">
        <v>26</v>
      </c>
      <c r="AA41" s="4">
        <v>6.2312970820291955</v>
      </c>
      <c r="AB41" s="4">
        <v>0.46088885771485677</v>
      </c>
      <c r="AC41" s="4">
        <v>4.2563807944570417E-2</v>
      </c>
      <c r="AD41" s="4">
        <v>1.931059731507196E-2</v>
      </c>
    </row>
    <row r="42" spans="1:30" x14ac:dyDescent="0.25">
      <c r="D42" t="s">
        <v>22</v>
      </c>
      <c r="E42" s="2">
        <f>AB83</f>
        <v>1.4079801883237939</v>
      </c>
      <c r="F42" s="2">
        <f>AB84</f>
        <v>6.6120801091130268</v>
      </c>
      <c r="G42" s="2">
        <f>AB86</f>
        <v>0</v>
      </c>
      <c r="H42" s="2">
        <f>AB87</f>
        <v>0</v>
      </c>
      <c r="I42" s="3">
        <f>Y91*100</f>
        <v>82.444269293414436</v>
      </c>
      <c r="M42" t="s">
        <v>27</v>
      </c>
      <c r="N42" s="4">
        <f>AVERAGE(E45:E46)</f>
        <v>0.53446041880840844</v>
      </c>
      <c r="O42" s="4">
        <f>AVERAGE(F45:F46)</f>
        <v>2.6454629383082793</v>
      </c>
      <c r="P42" s="4">
        <f>AVERAGE(G45:G46)</f>
        <v>0</v>
      </c>
      <c r="Q42" s="4">
        <f>AVERAGE(H45:H46)</f>
        <v>0</v>
      </c>
      <c r="R42" s="4">
        <f>AVERAGE(I45:I46)</f>
        <v>83.253755552243106</v>
      </c>
      <c r="V42">
        <f>STDEV(E45:E46)</f>
        <v>0.14890075732018077</v>
      </c>
      <c r="W42">
        <f>STDEV(F45:F46)</f>
        <v>5.6276256114336877E-2</v>
      </c>
      <c r="Z42" t="s">
        <v>27</v>
      </c>
      <c r="AA42" s="4">
        <v>0.53446041880840844</v>
      </c>
      <c r="AB42" s="4">
        <v>2.6454629383082793</v>
      </c>
      <c r="AC42" s="4">
        <v>0.14890075732018077</v>
      </c>
      <c r="AD42" s="4">
        <v>5.6276256114336877E-2</v>
      </c>
    </row>
    <row r="43" spans="1:30" x14ac:dyDescent="0.25">
      <c r="D43" t="s">
        <v>26</v>
      </c>
      <c r="E43" s="2">
        <f>F100</f>
        <v>6.2613942392599231</v>
      </c>
      <c r="F43" s="2">
        <f>F101</f>
        <v>0.47454351202510686</v>
      </c>
      <c r="G43" s="2">
        <f>F103</f>
        <v>0</v>
      </c>
      <c r="H43" s="2">
        <f>F104</f>
        <v>0</v>
      </c>
      <c r="I43" s="3">
        <f>C108*100</f>
        <v>7.0449509711484062</v>
      </c>
      <c r="M43" t="s">
        <v>28</v>
      </c>
      <c r="N43" s="4">
        <f>AVERAGE(E47:E48)</f>
        <v>7.0728321879449556</v>
      </c>
      <c r="O43" s="4">
        <f t="shared" ref="O43:R43" si="0">AVERAGE(F47:F48)</f>
        <v>0.11279812548377777</v>
      </c>
      <c r="P43" s="4">
        <f t="shared" si="0"/>
        <v>0</v>
      </c>
      <c r="Q43" s="4">
        <f t="shared" si="0"/>
        <v>0</v>
      </c>
      <c r="R43" s="4">
        <f t="shared" si="0"/>
        <v>1.5693578803656782</v>
      </c>
      <c r="V43">
        <f>STDEV(E47:E48)</f>
        <v>0.16369525663964898</v>
      </c>
      <c r="Z43" t="s">
        <v>28</v>
      </c>
      <c r="AA43" s="4">
        <v>7.0728321879449556</v>
      </c>
      <c r="AB43" s="4"/>
      <c r="AC43" s="4">
        <v>0.16369525663964898</v>
      </c>
      <c r="AD43" s="4"/>
    </row>
    <row r="44" spans="1:30" x14ac:dyDescent="0.25">
      <c r="D44" t="s">
        <v>26</v>
      </c>
      <c r="E44" s="2">
        <f>AB100</f>
        <v>6.2011999247984679</v>
      </c>
      <c r="F44" s="2">
        <f>AB101</f>
        <v>0.44723420340460662</v>
      </c>
      <c r="G44" s="2">
        <f>AB103</f>
        <v>0</v>
      </c>
      <c r="H44" s="2">
        <f>AB104</f>
        <v>0</v>
      </c>
      <c r="I44" s="3">
        <f>Y108*100</f>
        <v>6.7269103488204998</v>
      </c>
      <c r="M44" t="s">
        <v>29</v>
      </c>
      <c r="N44" s="4">
        <f>AVERAGE(E49:E50)</f>
        <v>7.2650660282004376</v>
      </c>
      <c r="O44" s="4">
        <f t="shared" ref="O44:R45" si="1">AVERAGE(F49:F50)</f>
        <v>0.10657046594217204</v>
      </c>
      <c r="P44" s="4">
        <f t="shared" si="1"/>
        <v>0</v>
      </c>
      <c r="Q44" s="4">
        <f t="shared" si="1"/>
        <v>0</v>
      </c>
      <c r="R44" s="4">
        <f t="shared" si="1"/>
        <v>1.445619157207956</v>
      </c>
      <c r="V44">
        <f>STDEV(E49:E50)</f>
        <v>0.20427747501579832</v>
      </c>
      <c r="Z44" t="s">
        <v>29</v>
      </c>
      <c r="AA44" s="4">
        <v>7.2650660282004376</v>
      </c>
      <c r="AB44" s="4"/>
      <c r="AC44" s="4">
        <v>0.20427747501579832</v>
      </c>
      <c r="AD44" s="4"/>
    </row>
    <row r="45" spans="1:30" x14ac:dyDescent="0.25">
      <c r="D45" t="s">
        <v>27</v>
      </c>
      <c r="E45" s="2">
        <f>F116</f>
        <v>0.429171683583496</v>
      </c>
      <c r="F45" s="2">
        <f>F117</f>
        <v>2.6852562606265176</v>
      </c>
      <c r="G45" s="2">
        <f>F119</f>
        <v>0</v>
      </c>
      <c r="H45" s="2">
        <f>F120</f>
        <v>0</v>
      </c>
      <c r="I45" s="3">
        <f>C124*100</f>
        <v>86.219887206529762</v>
      </c>
      <c r="M45" t="s">
        <v>30</v>
      </c>
      <c r="N45" s="4">
        <f>E51</f>
        <v>8.5489304233793124</v>
      </c>
      <c r="O45" s="4">
        <f t="shared" si="1"/>
        <v>8.3993409531825852E-2</v>
      </c>
      <c r="P45">
        <v>0</v>
      </c>
      <c r="Q45">
        <v>0</v>
      </c>
      <c r="R45">
        <v>0</v>
      </c>
      <c r="Z45" t="s">
        <v>30</v>
      </c>
      <c r="AA45" s="4">
        <v>8.5489304233793124</v>
      </c>
      <c r="AB45" s="4"/>
    </row>
    <row r="46" spans="1:30" x14ac:dyDescent="0.25">
      <c r="D46" t="s">
        <v>27</v>
      </c>
      <c r="E46" s="2">
        <f>AB116</f>
        <v>0.63974915403332089</v>
      </c>
      <c r="F46" s="2">
        <f>AB117</f>
        <v>2.6056696159900405</v>
      </c>
      <c r="G46" s="2">
        <f>AB119</f>
        <v>0</v>
      </c>
      <c r="H46" s="2">
        <f>AB120</f>
        <v>0</v>
      </c>
      <c r="I46" s="3">
        <f>Y124*100</f>
        <v>80.28762389795645</v>
      </c>
    </row>
    <row r="47" spans="1:30" x14ac:dyDescent="0.25">
      <c r="D47" t="s">
        <v>28</v>
      </c>
      <c r="E47" s="2">
        <f>F132</f>
        <v>7.1885822139629241</v>
      </c>
      <c r="F47" s="2">
        <f>F133</f>
        <v>0.11646955809392358</v>
      </c>
      <c r="G47" s="2">
        <f>F135</f>
        <v>0</v>
      </c>
      <c r="H47" s="2">
        <f>F136</f>
        <v>0</v>
      </c>
      <c r="I47" s="3">
        <f>C140*100</f>
        <v>1.5943700568891357</v>
      </c>
    </row>
    <row r="48" spans="1:30" x14ac:dyDescent="0.25">
      <c r="D48" t="s">
        <v>28</v>
      </c>
      <c r="E48" s="2">
        <f>AB131</f>
        <v>6.957082161926988</v>
      </c>
      <c r="F48" s="2">
        <f>AB132</f>
        <v>0.10912669287363197</v>
      </c>
      <c r="G48" s="2">
        <f>AB134</f>
        <v>0</v>
      </c>
      <c r="H48" s="2">
        <f>AB135</f>
        <v>0</v>
      </c>
      <c r="I48" s="3">
        <f>Y139*100</f>
        <v>1.5443457038422208</v>
      </c>
    </row>
    <row r="49" spans="1:9" x14ac:dyDescent="0.25">
      <c r="D49" t="s">
        <v>29</v>
      </c>
      <c r="E49" s="2">
        <f>F149</f>
        <v>7.120620040373101</v>
      </c>
      <c r="F49" s="2">
        <f>F150</f>
        <v>0.10421342103479006</v>
      </c>
      <c r="G49" s="2">
        <f>F152</f>
        <v>0</v>
      </c>
      <c r="H49" s="2">
        <f>F153</f>
        <v>0</v>
      </c>
      <c r="I49" s="3">
        <f>C157*100</f>
        <v>1.4424335396996426</v>
      </c>
    </row>
    <row r="50" spans="1:9" x14ac:dyDescent="0.25">
      <c r="D50" t="s">
        <v>29</v>
      </c>
      <c r="E50" s="2">
        <f>AB148</f>
        <v>7.4095120160277741</v>
      </c>
      <c r="F50" s="2">
        <f>AB149</f>
        <v>0.10892751084955402</v>
      </c>
      <c r="G50" s="2">
        <f>AB151</f>
        <v>0</v>
      </c>
      <c r="H50" s="2">
        <f>AB152</f>
        <v>0</v>
      </c>
      <c r="I50" s="3">
        <f>Y156*100</f>
        <v>1.4488047747162693</v>
      </c>
    </row>
    <row r="51" spans="1:9" x14ac:dyDescent="0.25">
      <c r="D51" t="s">
        <v>30</v>
      </c>
      <c r="E51" s="2">
        <f>F176</f>
        <v>8.5489304233793124</v>
      </c>
      <c r="F51" s="2">
        <f>F172</f>
        <v>5.9059308214097682E-2</v>
      </c>
      <c r="G51">
        <v>0</v>
      </c>
      <c r="H51">
        <v>0</v>
      </c>
      <c r="I51">
        <v>0</v>
      </c>
    </row>
    <row r="62" spans="1:9" x14ac:dyDescent="0.25">
      <c r="A62" t="s">
        <v>16</v>
      </c>
      <c r="B62" t="s">
        <v>10</v>
      </c>
      <c r="C62">
        <v>0.2167</v>
      </c>
    </row>
    <row r="63" spans="1:9" x14ac:dyDescent="0.25">
      <c r="B63" t="s">
        <v>11</v>
      </c>
      <c r="C63">
        <v>0</v>
      </c>
    </row>
    <row r="65" spans="1:29" x14ac:dyDescent="0.25">
      <c r="B65" t="s">
        <v>0</v>
      </c>
      <c r="C65" t="s">
        <v>1</v>
      </c>
      <c r="E65" t="s">
        <v>13</v>
      </c>
      <c r="F65" t="s">
        <v>12</v>
      </c>
      <c r="Y65" t="s">
        <v>0</v>
      </c>
      <c r="Z65" t="s">
        <v>1</v>
      </c>
      <c r="AB65" t="s">
        <v>13</v>
      </c>
      <c r="AC65" t="s">
        <v>12</v>
      </c>
    </row>
    <row r="66" spans="1:29" x14ac:dyDescent="0.25">
      <c r="B66" s="1">
        <v>11162</v>
      </c>
      <c r="C66">
        <v>195319</v>
      </c>
      <c r="D66" t="s">
        <v>32</v>
      </c>
      <c r="E66">
        <f>C66/C68</f>
        <v>0.32367485193274581</v>
      </c>
      <c r="F66">
        <f>(E66-$C$63)/$C$62</f>
        <v>1.4936541390528186</v>
      </c>
      <c r="Y66" s="1">
        <v>11162</v>
      </c>
      <c r="Z66">
        <v>201634</v>
      </c>
      <c r="AA66" t="s">
        <v>32</v>
      </c>
      <c r="AB66">
        <f>Z66/Z68</f>
        <v>0.33222062584029738</v>
      </c>
      <c r="AC66">
        <f>(AB66-$C$63)/$C$62</f>
        <v>1.5330901054005417</v>
      </c>
    </row>
    <row r="67" spans="1:29" x14ac:dyDescent="0.25">
      <c r="B67" s="1">
        <v>11818</v>
      </c>
      <c r="C67">
        <v>517726</v>
      </c>
      <c r="D67" t="s">
        <v>4</v>
      </c>
      <c r="E67">
        <f>C67/C68</f>
        <v>0.85795486558774492</v>
      </c>
      <c r="F67">
        <f>(E67-$C$63)/$C$62</f>
        <v>3.9591825823153894</v>
      </c>
      <c r="Y67" s="1">
        <v>11818</v>
      </c>
      <c r="Z67">
        <v>541480</v>
      </c>
      <c r="AA67" t="s">
        <v>4</v>
      </c>
      <c r="AB67">
        <f>Z67/Z68</f>
        <v>0.89216513326127644</v>
      </c>
      <c r="AC67">
        <f>(AB67-$C$63)/$C$62</f>
        <v>4.1170518378462226</v>
      </c>
    </row>
    <row r="68" spans="1:29" x14ac:dyDescent="0.25">
      <c r="B68" s="1">
        <v>12123</v>
      </c>
      <c r="C68">
        <v>603442</v>
      </c>
      <c r="D68" t="s">
        <v>3</v>
      </c>
      <c r="Y68" s="1">
        <v>12122</v>
      </c>
      <c r="Z68">
        <v>606928</v>
      </c>
      <c r="AA68" t="s">
        <v>3</v>
      </c>
    </row>
    <row r="69" spans="1:29" x14ac:dyDescent="0.25">
      <c r="B69" s="1"/>
      <c r="Y69" s="1"/>
      <c r="Z69">
        <v>1350042</v>
      </c>
    </row>
    <row r="70" spans="1:29" x14ac:dyDescent="0.25">
      <c r="B70" s="1"/>
      <c r="Y70" s="1"/>
    </row>
    <row r="71" spans="1:29" x14ac:dyDescent="0.25">
      <c r="C71">
        <v>766547</v>
      </c>
      <c r="E71" t="s">
        <v>14</v>
      </c>
      <c r="F71">
        <f>SUM(F66:F69)</f>
        <v>5.4528367213682083</v>
      </c>
      <c r="Z71">
        <v>766547</v>
      </c>
      <c r="AB71" t="s">
        <v>14</v>
      </c>
      <c r="AC71">
        <f>SUM(AC66:AC69)</f>
        <v>5.6501419432467639</v>
      </c>
    </row>
    <row r="73" spans="1:29" x14ac:dyDescent="0.25">
      <c r="B73" t="s">
        <v>6</v>
      </c>
      <c r="C73">
        <f>C66+C67</f>
        <v>713045</v>
      </c>
      <c r="Y73" t="s">
        <v>6</v>
      </c>
      <c r="Z73">
        <f>Z66+Z67</f>
        <v>743114</v>
      </c>
    </row>
    <row r="74" spans="1:29" x14ac:dyDescent="0.25">
      <c r="B74" t="s">
        <v>7</v>
      </c>
      <c r="C74">
        <f>SUM(C67)/C73</f>
        <v>0.72607759678561656</v>
      </c>
      <c r="Y74" t="s">
        <v>7</v>
      </c>
      <c r="Z74">
        <f>SUM(Z67)/Z73</f>
        <v>0.72866343521989896</v>
      </c>
    </row>
    <row r="75" spans="1:29" x14ac:dyDescent="0.25">
      <c r="B75" t="s">
        <v>8</v>
      </c>
      <c r="C75">
        <f>C74</f>
        <v>0.72607759678561656</v>
      </c>
      <c r="Y75" t="s">
        <v>8</v>
      </c>
      <c r="Z75">
        <f>Z74</f>
        <v>0.72866343521989896</v>
      </c>
    </row>
    <row r="79" spans="1:29" x14ac:dyDescent="0.25">
      <c r="A79" t="s">
        <v>22</v>
      </c>
    </row>
    <row r="82" spans="2:28" x14ac:dyDescent="0.25">
      <c r="B82" t="s">
        <v>0</v>
      </c>
      <c r="C82" t="s">
        <v>1</v>
      </c>
      <c r="E82" t="s">
        <v>13</v>
      </c>
      <c r="F82" t="s">
        <v>12</v>
      </c>
      <c r="X82" t="s">
        <v>0</v>
      </c>
      <c r="Y82" t="s">
        <v>1</v>
      </c>
      <c r="AA82" t="s">
        <v>13</v>
      </c>
      <c r="AB82" t="s">
        <v>12</v>
      </c>
    </row>
    <row r="83" spans="2:28" x14ac:dyDescent="0.25">
      <c r="B83" s="1">
        <v>11162</v>
      </c>
      <c r="C83">
        <v>182626</v>
      </c>
      <c r="D83" t="s">
        <v>32</v>
      </c>
      <c r="E83">
        <f>C83/C85</f>
        <v>0.29906869576467005</v>
      </c>
      <c r="F83">
        <f>(E83-$C$63)/$C$62</f>
        <v>1.3801047335702354</v>
      </c>
      <c r="X83" s="1">
        <v>11162</v>
      </c>
      <c r="Y83">
        <v>180863</v>
      </c>
      <c r="Z83" t="s">
        <v>32</v>
      </c>
      <c r="AA83">
        <f>Y83/Y85</f>
        <v>0.30510930680976617</v>
      </c>
      <c r="AB83">
        <f>(AA83-$C$63)/$C$62</f>
        <v>1.4079801883237939</v>
      </c>
    </row>
    <row r="84" spans="2:28" x14ac:dyDescent="0.25">
      <c r="B84" s="1">
        <v>11820</v>
      </c>
      <c r="C84">
        <v>858164</v>
      </c>
      <c r="D84" t="s">
        <v>4</v>
      </c>
      <c r="E84">
        <f>C84/C85</f>
        <v>1.4053310494244649</v>
      </c>
      <c r="F84">
        <f>(E84-$C$63)/$C$62</f>
        <v>6.485145590329787</v>
      </c>
      <c r="H84">
        <f>C84/(C84+C83)</f>
        <v>0.82453136559728668</v>
      </c>
      <c r="X84" s="1">
        <v>11820</v>
      </c>
      <c r="Y84">
        <v>849359</v>
      </c>
      <c r="Z84" t="s">
        <v>4</v>
      </c>
      <c r="AA84">
        <f>Y84/Y85</f>
        <v>1.432837759644793</v>
      </c>
      <c r="AB84">
        <f>(AA84-$C$63)/$C$62</f>
        <v>6.6120801091130268</v>
      </c>
    </row>
    <row r="85" spans="2:28" x14ac:dyDescent="0.25">
      <c r="B85" s="1">
        <v>12123</v>
      </c>
      <c r="C85">
        <v>610649</v>
      </c>
      <c r="D85" t="s">
        <v>3</v>
      </c>
      <c r="X85" s="1">
        <v>12122</v>
      </c>
      <c r="Y85">
        <v>592781</v>
      </c>
      <c r="Z85" t="s">
        <v>3</v>
      </c>
    </row>
    <row r="86" spans="2:28" x14ac:dyDescent="0.25">
      <c r="B86" s="1"/>
      <c r="C86">
        <v>1651439</v>
      </c>
      <c r="X86" s="1"/>
      <c r="Y86">
        <v>1623003</v>
      </c>
    </row>
    <row r="87" spans="2:28" x14ac:dyDescent="0.25">
      <c r="B87" s="1"/>
      <c r="X87" s="1"/>
    </row>
    <row r="88" spans="2:28" x14ac:dyDescent="0.25">
      <c r="C88">
        <v>766547</v>
      </c>
      <c r="E88" t="s">
        <v>14</v>
      </c>
      <c r="F88">
        <f>SUM(F83:F86)</f>
        <v>7.8652503239000229</v>
      </c>
      <c r="Y88">
        <v>766547</v>
      </c>
      <c r="AA88" t="s">
        <v>14</v>
      </c>
      <c r="AB88">
        <f>SUM(AB83:AB86)</f>
        <v>8.0200602974368209</v>
      </c>
    </row>
    <row r="90" spans="2:28" x14ac:dyDescent="0.25">
      <c r="B90" t="s">
        <v>6</v>
      </c>
      <c r="C90">
        <f>C83+C84</f>
        <v>1040790</v>
      </c>
      <c r="X90" t="s">
        <v>6</v>
      </c>
      <c r="Y90">
        <f>Y83+Y84</f>
        <v>1030222</v>
      </c>
    </row>
    <row r="91" spans="2:28" x14ac:dyDescent="0.25">
      <c r="B91" t="s">
        <v>7</v>
      </c>
      <c r="C91">
        <f>SUM(C84)/C90</f>
        <v>0.82453136559728668</v>
      </c>
      <c r="X91" t="s">
        <v>7</v>
      </c>
      <c r="Y91">
        <f>SUM(Y84)/Y90</f>
        <v>0.82444269293414429</v>
      </c>
    </row>
    <row r="92" spans="2:28" x14ac:dyDescent="0.25">
      <c r="B92" t="s">
        <v>8</v>
      </c>
      <c r="C92">
        <f>C91</f>
        <v>0.82453136559728668</v>
      </c>
      <c r="X92" t="s">
        <v>8</v>
      </c>
      <c r="Y92">
        <f>Y91</f>
        <v>0.82444269293414429</v>
      </c>
    </row>
    <row r="99" spans="1:28" x14ac:dyDescent="0.25">
      <c r="A99" t="s">
        <v>26</v>
      </c>
      <c r="B99" t="s">
        <v>0</v>
      </c>
      <c r="C99" t="s">
        <v>1</v>
      </c>
      <c r="E99" t="s">
        <v>13</v>
      </c>
      <c r="F99" t="s">
        <v>12</v>
      </c>
      <c r="X99" t="s">
        <v>0</v>
      </c>
      <c r="Y99" t="s">
        <v>1</v>
      </c>
      <c r="AA99" t="s">
        <v>13</v>
      </c>
      <c r="AB99" t="s">
        <v>12</v>
      </c>
    </row>
    <row r="100" spans="1:28" x14ac:dyDescent="0.25">
      <c r="B100" s="1">
        <v>11165</v>
      </c>
      <c r="C100">
        <v>788705</v>
      </c>
      <c r="D100" t="s">
        <v>32</v>
      </c>
      <c r="E100">
        <f>C100/C102</f>
        <v>1.3568441316476254</v>
      </c>
      <c r="F100">
        <f>(E100-$C$63)/$C$62</f>
        <v>6.2613942392599231</v>
      </c>
      <c r="X100" s="1">
        <v>11166</v>
      </c>
      <c r="Y100">
        <v>895722</v>
      </c>
      <c r="Z100" t="s">
        <v>32</v>
      </c>
      <c r="AA100">
        <f>Y100/Y102</f>
        <v>1.3438000237038281</v>
      </c>
      <c r="AB100">
        <f>(AA100-$C$63)/$C$62</f>
        <v>6.2011999247984679</v>
      </c>
    </row>
    <row r="101" spans="1:28" x14ac:dyDescent="0.25">
      <c r="B101" s="1">
        <v>11816</v>
      </c>
      <c r="C101">
        <v>59775</v>
      </c>
      <c r="D101" t="s">
        <v>4</v>
      </c>
      <c r="E101">
        <f>C101/C102</f>
        <v>0.10283357905584066</v>
      </c>
      <c r="F101">
        <f>(E101-$C$63)/$C$62</f>
        <v>0.47454351202510686</v>
      </c>
      <c r="X101" s="1">
        <v>11817</v>
      </c>
      <c r="Y101">
        <v>64600</v>
      </c>
      <c r="Z101" t="s">
        <v>4</v>
      </c>
      <c r="AA101">
        <f>Y101/Y102</f>
        <v>9.6915651877778258E-2</v>
      </c>
      <c r="AB101">
        <f>(AA101-$C$63)/$C$62</f>
        <v>0.44723420340460662</v>
      </c>
    </row>
    <row r="102" spans="1:28" x14ac:dyDescent="0.25">
      <c r="B102" s="1">
        <v>12122</v>
      </c>
      <c r="C102">
        <v>581279</v>
      </c>
      <c r="D102" t="s">
        <v>3</v>
      </c>
      <c r="X102" s="1">
        <v>12123</v>
      </c>
      <c r="Y102">
        <v>666559</v>
      </c>
      <c r="Z102" t="s">
        <v>3</v>
      </c>
    </row>
    <row r="103" spans="1:28" x14ac:dyDescent="0.25">
      <c r="B103" s="1"/>
      <c r="C103">
        <v>1429759</v>
      </c>
      <c r="X103" s="1"/>
      <c r="Y103">
        <v>1626881</v>
      </c>
    </row>
    <row r="104" spans="1:28" x14ac:dyDescent="0.25">
      <c r="B104" s="1"/>
      <c r="X104" s="1"/>
    </row>
    <row r="105" spans="1:28" x14ac:dyDescent="0.25">
      <c r="C105">
        <v>766547</v>
      </c>
      <c r="E105" t="s">
        <v>14</v>
      </c>
      <c r="F105">
        <f>SUM(F100:F103)</f>
        <v>6.7359377512850296</v>
      </c>
      <c r="Y105">
        <v>766547</v>
      </c>
      <c r="AA105" t="s">
        <v>14</v>
      </c>
      <c r="AB105">
        <f>SUM(AB100:AB103)</f>
        <v>6.6484341282030748</v>
      </c>
    </row>
    <row r="107" spans="1:28" x14ac:dyDescent="0.25">
      <c r="B107" t="s">
        <v>6</v>
      </c>
      <c r="C107">
        <f>C100+C101</f>
        <v>848480</v>
      </c>
      <c r="X107" t="s">
        <v>6</v>
      </c>
      <c r="Y107">
        <f>Y100+Y101</f>
        <v>960322</v>
      </c>
    </row>
    <row r="108" spans="1:28" x14ac:dyDescent="0.25">
      <c r="B108" t="s">
        <v>7</v>
      </c>
      <c r="C108">
        <f>SUM(C101)/C107</f>
        <v>7.044950971148406E-2</v>
      </c>
      <c r="X108" t="s">
        <v>7</v>
      </c>
      <c r="Y108">
        <f>SUM(Y101)/Y107</f>
        <v>6.7269103488205001E-2</v>
      </c>
    </row>
    <row r="109" spans="1:28" x14ac:dyDescent="0.25">
      <c r="B109" t="s">
        <v>8</v>
      </c>
      <c r="C109">
        <f>C108</f>
        <v>7.044950971148406E-2</v>
      </c>
      <c r="X109" t="s">
        <v>8</v>
      </c>
      <c r="Y109">
        <f>Y108</f>
        <v>6.7269103488205001E-2</v>
      </c>
    </row>
    <row r="115" spans="1:28" x14ac:dyDescent="0.25">
      <c r="A115" t="s">
        <v>27</v>
      </c>
      <c r="B115" t="s">
        <v>0</v>
      </c>
      <c r="C115" t="s">
        <v>1</v>
      </c>
      <c r="E115" t="s">
        <v>13</v>
      </c>
      <c r="F115" t="s">
        <v>12</v>
      </c>
      <c r="X115" t="s">
        <v>0</v>
      </c>
      <c r="Y115" t="s">
        <v>1</v>
      </c>
      <c r="AA115" t="s">
        <v>13</v>
      </c>
      <c r="AB115" t="s">
        <v>12</v>
      </c>
    </row>
    <row r="116" spans="1:28" x14ac:dyDescent="0.25">
      <c r="B116" s="1">
        <v>11162</v>
      </c>
      <c r="C116">
        <v>91775</v>
      </c>
      <c r="D116" t="s">
        <v>32</v>
      </c>
      <c r="E116">
        <f>C116/C118</f>
        <v>9.3001503832543589E-2</v>
      </c>
      <c r="F116">
        <f>(E116-$C$63)/$C$62</f>
        <v>0.429171683583496</v>
      </c>
      <c r="X116" s="1">
        <v>11162</v>
      </c>
      <c r="Y116">
        <v>135316</v>
      </c>
      <c r="Z116" t="s">
        <v>32</v>
      </c>
      <c r="AA116">
        <f>Y116/Y118</f>
        <v>0.13863364167902065</v>
      </c>
      <c r="AB116">
        <f>(AA116-$C$63)/$C$62</f>
        <v>0.63974915403332089</v>
      </c>
    </row>
    <row r="117" spans="1:28" x14ac:dyDescent="0.25">
      <c r="B117" s="1">
        <v>11820</v>
      </c>
      <c r="C117">
        <v>574221</v>
      </c>
      <c r="D117" t="s">
        <v>4</v>
      </c>
      <c r="E117">
        <f>C117/C118</f>
        <v>0.58189503167776635</v>
      </c>
      <c r="F117">
        <f>(E117-$C$63)/$C$62</f>
        <v>2.6852562606265176</v>
      </c>
      <c r="X117" s="1">
        <v>11819</v>
      </c>
      <c r="Y117">
        <v>551136</v>
      </c>
      <c r="Z117" t="s">
        <v>4</v>
      </c>
      <c r="AA117">
        <f>Y117/Y118</f>
        <v>0.56464860578504183</v>
      </c>
      <c r="AB117">
        <f>(AA117-$C$63)/$C$62</f>
        <v>2.6056696159900405</v>
      </c>
    </row>
    <row r="118" spans="1:28" x14ac:dyDescent="0.25">
      <c r="B118" s="1">
        <v>12122</v>
      </c>
      <c r="C118">
        <v>986812</v>
      </c>
      <c r="D118" t="s">
        <v>3</v>
      </c>
      <c r="X118" s="1">
        <v>12120</v>
      </c>
      <c r="Y118">
        <v>976069</v>
      </c>
      <c r="Z118" t="s">
        <v>3</v>
      </c>
    </row>
    <row r="119" spans="1:28" x14ac:dyDescent="0.25">
      <c r="B119" s="1"/>
      <c r="C119">
        <v>1652809</v>
      </c>
      <c r="X119" s="1"/>
      <c r="Y119">
        <v>1662521</v>
      </c>
    </row>
    <row r="120" spans="1:28" x14ac:dyDescent="0.25">
      <c r="B120" s="1"/>
      <c r="X120" s="1"/>
    </row>
    <row r="121" spans="1:28" x14ac:dyDescent="0.25">
      <c r="C121">
        <v>766547</v>
      </c>
      <c r="E121" t="s">
        <v>14</v>
      </c>
      <c r="F121">
        <f>SUM(F116:F119)</f>
        <v>3.1144279442100133</v>
      </c>
      <c r="Y121">
        <v>766547</v>
      </c>
      <c r="AA121" t="s">
        <v>14</v>
      </c>
      <c r="AB121">
        <f>SUM(AB116:AB119)</f>
        <v>3.2454187700233614</v>
      </c>
    </row>
    <row r="123" spans="1:28" x14ac:dyDescent="0.25">
      <c r="B123" t="s">
        <v>6</v>
      </c>
      <c r="C123">
        <f>C116+C117</f>
        <v>665996</v>
      </c>
      <c r="X123" t="s">
        <v>6</v>
      </c>
      <c r="Y123">
        <f>Y116+Y117</f>
        <v>686452</v>
      </c>
    </row>
    <row r="124" spans="1:28" x14ac:dyDescent="0.25">
      <c r="B124" t="s">
        <v>7</v>
      </c>
      <c r="C124">
        <f>SUM(C117)/C123</f>
        <v>0.86219887206529766</v>
      </c>
      <c r="X124" t="s">
        <v>7</v>
      </c>
      <c r="Y124">
        <f>SUM(Y117)/Y123</f>
        <v>0.8028762389795645</v>
      </c>
    </row>
    <row r="125" spans="1:28" x14ac:dyDescent="0.25">
      <c r="B125" t="s">
        <v>8</v>
      </c>
      <c r="C125">
        <f>C124</f>
        <v>0.86219887206529766</v>
      </c>
      <c r="X125" t="s">
        <v>8</v>
      </c>
      <c r="Y125">
        <f>Y124</f>
        <v>0.8028762389795645</v>
      </c>
    </row>
    <row r="130" spans="1:28" x14ac:dyDescent="0.25">
      <c r="X130" t="s">
        <v>0</v>
      </c>
      <c r="Y130" t="s">
        <v>1</v>
      </c>
      <c r="AA130" t="s">
        <v>13</v>
      </c>
      <c r="AB130" t="s">
        <v>12</v>
      </c>
    </row>
    <row r="131" spans="1:28" x14ac:dyDescent="0.25">
      <c r="A131" t="s">
        <v>28</v>
      </c>
      <c r="B131" t="s">
        <v>0</v>
      </c>
      <c r="C131" t="s">
        <v>1</v>
      </c>
      <c r="E131" t="s">
        <v>13</v>
      </c>
      <c r="F131" t="s">
        <v>12</v>
      </c>
      <c r="X131" s="1">
        <v>11164</v>
      </c>
      <c r="Y131">
        <v>871367</v>
      </c>
      <c r="Z131" t="s">
        <v>32</v>
      </c>
      <c r="AA131">
        <f>Y131/Y133</f>
        <v>1.5075997044895784</v>
      </c>
      <c r="AB131">
        <f>(AA131-$C$63)/$C$62</f>
        <v>6.957082161926988</v>
      </c>
    </row>
    <row r="132" spans="1:28" x14ac:dyDescent="0.25">
      <c r="B132" s="1">
        <v>11165</v>
      </c>
      <c r="C132">
        <v>907788</v>
      </c>
      <c r="D132" t="s">
        <v>32</v>
      </c>
      <c r="E132">
        <f>C132/C134</f>
        <v>1.5577657657657658</v>
      </c>
      <c r="F132">
        <f>(E132-$C$63)/$C$62</f>
        <v>7.1885822139629241</v>
      </c>
      <c r="X132" s="1">
        <v>11817</v>
      </c>
      <c r="Y132">
        <v>13668</v>
      </c>
      <c r="Z132" t="s">
        <v>4</v>
      </c>
      <c r="AA132">
        <f>Y132/Y133</f>
        <v>2.364775434571605E-2</v>
      </c>
      <c r="AB132">
        <f>(AA132-$C$63)/$C$62</f>
        <v>0.10912669287363197</v>
      </c>
    </row>
    <row r="133" spans="1:28" x14ac:dyDescent="0.25">
      <c r="B133" s="1">
        <v>11817</v>
      </c>
      <c r="C133">
        <v>14708</v>
      </c>
      <c r="D133" t="s">
        <v>4</v>
      </c>
      <c r="E133">
        <f>C133/C134</f>
        <v>2.5238953238953241E-2</v>
      </c>
      <c r="F133">
        <f>(E133-$C$63)/$C$62</f>
        <v>0.11646955809392358</v>
      </c>
      <c r="X133" s="1">
        <v>12122</v>
      </c>
      <c r="Y133">
        <v>577983</v>
      </c>
      <c r="Z133" t="s">
        <v>3</v>
      </c>
    </row>
    <row r="134" spans="1:28" x14ac:dyDescent="0.25">
      <c r="B134" s="1">
        <v>12123</v>
      </c>
      <c r="C134">
        <v>582750</v>
      </c>
      <c r="D134" t="s">
        <v>3</v>
      </c>
      <c r="X134" s="1"/>
      <c r="Y134">
        <v>1463017</v>
      </c>
    </row>
    <row r="135" spans="1:28" x14ac:dyDescent="0.25">
      <c r="B135" s="1"/>
      <c r="C135">
        <v>1505245</v>
      </c>
      <c r="X135" s="1"/>
    </row>
    <row r="136" spans="1:28" x14ac:dyDescent="0.25">
      <c r="B136" s="1"/>
      <c r="Y136">
        <v>766547</v>
      </c>
      <c r="AA136" t="s">
        <v>14</v>
      </c>
      <c r="AB136">
        <f>SUM(AB131:AB134)</f>
        <v>7.0662088548006201</v>
      </c>
    </row>
    <row r="137" spans="1:28" x14ac:dyDescent="0.25">
      <c r="C137">
        <v>766547</v>
      </c>
      <c r="E137" t="s">
        <v>14</v>
      </c>
      <c r="F137">
        <f>SUM(F132:F135)</f>
        <v>7.3050517720568475</v>
      </c>
    </row>
    <row r="138" spans="1:28" x14ac:dyDescent="0.25">
      <c r="X138" t="s">
        <v>6</v>
      </c>
      <c r="Y138">
        <f>Y131+Y132</f>
        <v>885035</v>
      </c>
    </row>
    <row r="139" spans="1:28" x14ac:dyDescent="0.25">
      <c r="B139" t="s">
        <v>6</v>
      </c>
      <c r="C139">
        <f>C132+C133</f>
        <v>922496</v>
      </c>
      <c r="X139" t="s">
        <v>7</v>
      </c>
      <c r="Y139">
        <f>SUM(Y132)/Y138</f>
        <v>1.5443457038422209E-2</v>
      </c>
    </row>
    <row r="140" spans="1:28" x14ac:dyDescent="0.25">
      <c r="B140" t="s">
        <v>7</v>
      </c>
      <c r="C140">
        <f>SUM(C133)/C139</f>
        <v>1.5943700568891356E-2</v>
      </c>
      <c r="X140" t="s">
        <v>8</v>
      </c>
      <c r="Y140">
        <f>Y139</f>
        <v>1.5443457038422209E-2</v>
      </c>
    </row>
    <row r="141" spans="1:28" x14ac:dyDescent="0.25">
      <c r="B141" t="s">
        <v>8</v>
      </c>
      <c r="C141">
        <f>C140</f>
        <v>1.5943700568891356E-2</v>
      </c>
    </row>
    <row r="147" spans="1:28" x14ac:dyDescent="0.25">
      <c r="X147" t="s">
        <v>0</v>
      </c>
      <c r="Y147" t="s">
        <v>1</v>
      </c>
      <c r="AA147" t="s">
        <v>13</v>
      </c>
      <c r="AB147" t="s">
        <v>12</v>
      </c>
    </row>
    <row r="148" spans="1:28" x14ac:dyDescent="0.25">
      <c r="A148" t="s">
        <v>29</v>
      </c>
      <c r="B148" t="s">
        <v>0</v>
      </c>
      <c r="C148" t="s">
        <v>1</v>
      </c>
      <c r="E148" t="s">
        <v>13</v>
      </c>
      <c r="F148" t="s">
        <v>12</v>
      </c>
      <c r="X148" s="1">
        <v>11165</v>
      </c>
      <c r="Y148">
        <v>956055</v>
      </c>
      <c r="Z148" t="s">
        <v>32</v>
      </c>
      <c r="AA148">
        <f>Y148/Y150</f>
        <v>1.6056412538732188</v>
      </c>
      <c r="AB148">
        <f>(AA148-$C$63)/$C$62</f>
        <v>7.4095120160277741</v>
      </c>
    </row>
    <row r="149" spans="1:28" x14ac:dyDescent="0.25">
      <c r="B149" s="1">
        <v>11165</v>
      </c>
      <c r="C149">
        <v>971409</v>
      </c>
      <c r="D149" t="s">
        <v>32</v>
      </c>
      <c r="E149">
        <f>C149/C151</f>
        <v>1.5430383627488511</v>
      </c>
      <c r="F149">
        <f>(E149-$C$63)/$C$62</f>
        <v>7.120620040373101</v>
      </c>
      <c r="X149" s="1">
        <v>11816</v>
      </c>
      <c r="Y149">
        <v>14055</v>
      </c>
      <c r="Z149" t="s">
        <v>4</v>
      </c>
      <c r="AA149">
        <f>Y149/Y150</f>
        <v>2.3604591601098356E-2</v>
      </c>
      <c r="AB149">
        <f>(AA149-$C$63)/$C$62</f>
        <v>0.10892751084955402</v>
      </c>
    </row>
    <row r="150" spans="1:28" x14ac:dyDescent="0.25">
      <c r="B150" s="1">
        <v>11816</v>
      </c>
      <c r="C150">
        <v>14217</v>
      </c>
      <c r="D150" t="s">
        <v>4</v>
      </c>
      <c r="E150">
        <f>C150/C151</f>
        <v>2.2583048338239008E-2</v>
      </c>
      <c r="F150">
        <f>(E150-$C$63)/$C$62</f>
        <v>0.10421342103479006</v>
      </c>
      <c r="X150" s="1">
        <v>12123</v>
      </c>
      <c r="Y150">
        <v>595435</v>
      </c>
      <c r="Z150" t="s">
        <v>3</v>
      </c>
    </row>
    <row r="151" spans="1:28" x14ac:dyDescent="0.25">
      <c r="B151" s="1">
        <v>12123</v>
      </c>
      <c r="C151">
        <v>629543</v>
      </c>
      <c r="D151" t="s">
        <v>3</v>
      </c>
      <c r="X151" s="1"/>
      <c r="Y151">
        <v>1565546</v>
      </c>
    </row>
    <row r="152" spans="1:28" x14ac:dyDescent="0.25">
      <c r="B152" s="1"/>
      <c r="C152">
        <v>1615168</v>
      </c>
      <c r="X152" s="1"/>
    </row>
    <row r="153" spans="1:28" x14ac:dyDescent="0.25">
      <c r="B153" s="1"/>
      <c r="Y153">
        <v>766547</v>
      </c>
      <c r="AA153" t="s">
        <v>14</v>
      </c>
      <c r="AB153">
        <f>SUM(AB148:AB151)</f>
        <v>7.5184395268773283</v>
      </c>
    </row>
    <row r="154" spans="1:28" x14ac:dyDescent="0.25">
      <c r="C154">
        <v>766547</v>
      </c>
      <c r="E154" t="s">
        <v>14</v>
      </c>
      <c r="F154">
        <f>SUM(F149:F152)</f>
        <v>7.2248334614078908</v>
      </c>
    </row>
    <row r="155" spans="1:28" x14ac:dyDescent="0.25">
      <c r="X155" t="s">
        <v>6</v>
      </c>
      <c r="Y155">
        <f>Y148+Y149</f>
        <v>970110</v>
      </c>
    </row>
    <row r="156" spans="1:28" x14ac:dyDescent="0.25">
      <c r="B156" t="s">
        <v>6</v>
      </c>
      <c r="C156">
        <f>C149+C150</f>
        <v>985626</v>
      </c>
      <c r="X156" t="s">
        <v>7</v>
      </c>
      <c r="Y156">
        <f>SUM(Y149)/Y155</f>
        <v>1.4488047747162693E-2</v>
      </c>
    </row>
    <row r="157" spans="1:28" x14ac:dyDescent="0.25">
      <c r="B157" t="s">
        <v>7</v>
      </c>
      <c r="C157">
        <f>SUM(C150)/C156</f>
        <v>1.4424335396996427E-2</v>
      </c>
      <c r="X157" t="s">
        <v>8</v>
      </c>
      <c r="Y157">
        <f>Y156</f>
        <v>1.4488047747162693E-2</v>
      </c>
    </row>
    <row r="158" spans="1:28" x14ac:dyDescent="0.25">
      <c r="B158" t="s">
        <v>8</v>
      </c>
      <c r="C158">
        <f>C157</f>
        <v>1.4424335396996427E-2</v>
      </c>
    </row>
    <row r="170" spans="1:6" x14ac:dyDescent="0.25">
      <c r="A170" t="s">
        <v>30</v>
      </c>
      <c r="B170" t="s">
        <v>0</v>
      </c>
      <c r="C170" t="s">
        <v>1</v>
      </c>
      <c r="E170" t="s">
        <v>13</v>
      </c>
      <c r="F170" t="s">
        <v>12</v>
      </c>
    </row>
    <row r="171" spans="1:6" x14ac:dyDescent="0.25">
      <c r="B171" s="1">
        <v>11167</v>
      </c>
      <c r="C171">
        <v>1177182</v>
      </c>
      <c r="D171" t="s">
        <v>32</v>
      </c>
      <c r="E171">
        <f>C171/C173</f>
        <v>1.8397550706563019</v>
      </c>
      <c r="F171">
        <f>(E171-$C$63)/$C$62</f>
        <v>8.4898711151652151</v>
      </c>
    </row>
    <row r="172" spans="1:6" x14ac:dyDescent="0.25">
      <c r="B172" s="1">
        <v>11818</v>
      </c>
      <c r="C172">
        <v>8189</v>
      </c>
      <c r="D172" t="s">
        <v>4</v>
      </c>
      <c r="E172">
        <f>C172/C173</f>
        <v>1.2798152089994968E-2</v>
      </c>
      <c r="F172">
        <f>(E172-$C$63)/$C$62</f>
        <v>5.9059308214097682E-2</v>
      </c>
    </row>
    <row r="173" spans="1:6" x14ac:dyDescent="0.25">
      <c r="B173" s="1">
        <v>12123</v>
      </c>
      <c r="C173">
        <v>639858</v>
      </c>
      <c r="D173" t="s">
        <v>3</v>
      </c>
    </row>
    <row r="174" spans="1:6" x14ac:dyDescent="0.25">
      <c r="B174" s="1"/>
      <c r="C174">
        <v>1825229</v>
      </c>
    </row>
    <row r="175" spans="1:6" x14ac:dyDescent="0.25">
      <c r="B175" s="1"/>
    </row>
    <row r="176" spans="1:6" x14ac:dyDescent="0.25">
      <c r="C176">
        <v>766547</v>
      </c>
      <c r="E176" t="s">
        <v>14</v>
      </c>
      <c r="F176">
        <f>SUM(F171:F174)</f>
        <v>8.5489304233793124</v>
      </c>
    </row>
    <row r="178" spans="2:4" x14ac:dyDescent="0.25">
      <c r="B178" t="s">
        <v>6</v>
      </c>
      <c r="C178">
        <f>C171+C172</f>
        <v>1185371</v>
      </c>
    </row>
    <row r="179" spans="2:4" x14ac:dyDescent="0.25">
      <c r="B179" t="s">
        <v>7</v>
      </c>
      <c r="C179">
        <f>SUM(C172)/C178</f>
        <v>6.9083856446631479E-3</v>
      </c>
    </row>
    <row r="180" spans="2:4" x14ac:dyDescent="0.25">
      <c r="B180" t="s">
        <v>8</v>
      </c>
      <c r="C180">
        <f>C179</f>
        <v>6.9083856446631479E-3</v>
      </c>
    </row>
    <row r="191" spans="2:4" x14ac:dyDescent="0.25">
      <c r="D191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178"/>
  <sheetViews>
    <sheetView topLeftCell="G100" zoomScale="80" zoomScaleNormal="80" workbookViewId="0">
      <selection activeCell="AJ140" sqref="AJ139:AJ140"/>
    </sheetView>
  </sheetViews>
  <sheetFormatPr defaultRowHeight="15" x14ac:dyDescent="0.25"/>
  <cols>
    <col min="2" max="2" width="13.42578125" customWidth="1"/>
    <col min="6" max="6" width="23.140625" customWidth="1"/>
    <col min="13" max="13" width="38.7109375" customWidth="1"/>
  </cols>
  <sheetData>
    <row r="1" spans="1:3" x14ac:dyDescent="0.25">
      <c r="B1" t="s">
        <v>212</v>
      </c>
      <c r="C1" t="s">
        <v>155</v>
      </c>
    </row>
    <row r="2" spans="1:3" x14ac:dyDescent="0.25">
      <c r="A2" t="s">
        <v>16</v>
      </c>
      <c r="B2" s="18">
        <f>C48</f>
        <v>0.73575532657057985</v>
      </c>
      <c r="C2" s="18">
        <f>C49</f>
        <v>0.93230540447128574</v>
      </c>
    </row>
    <row r="3" spans="1:3" x14ac:dyDescent="0.25">
      <c r="A3" t="s">
        <v>22</v>
      </c>
      <c r="B3" s="18">
        <f>C62</f>
        <v>0.8301845061164419</v>
      </c>
      <c r="C3" s="18">
        <f>C63</f>
        <v>0.94273762838468711</v>
      </c>
    </row>
    <row r="4" spans="1:3" x14ac:dyDescent="0.25">
      <c r="A4" t="s">
        <v>26</v>
      </c>
      <c r="B4" s="18">
        <f>C77</f>
        <v>7.9223277314271395E-2</v>
      </c>
      <c r="C4" s="18">
        <f>C78</f>
        <v>-1.1624870619994787E-3</v>
      </c>
    </row>
    <row r="5" spans="1:3" x14ac:dyDescent="0.25">
      <c r="A5" t="s">
        <v>27</v>
      </c>
    </row>
    <row r="6" spans="1:3" x14ac:dyDescent="0.25">
      <c r="A6" t="s">
        <v>28</v>
      </c>
    </row>
    <row r="7" spans="1:3" x14ac:dyDescent="0.25">
      <c r="A7" t="s">
        <v>29</v>
      </c>
    </row>
    <row r="8" spans="1:3" x14ac:dyDescent="0.25">
      <c r="A8" t="s">
        <v>30</v>
      </c>
    </row>
    <row r="26" spans="10:11" x14ac:dyDescent="0.25">
      <c r="J26" t="s">
        <v>210</v>
      </c>
      <c r="K26" t="s">
        <v>203</v>
      </c>
    </row>
    <row r="27" spans="10:11" x14ac:dyDescent="0.25">
      <c r="J27" t="s">
        <v>192</v>
      </c>
      <c r="K27" t="s">
        <v>205</v>
      </c>
    </row>
    <row r="28" spans="10:11" x14ac:dyDescent="0.25">
      <c r="J28" t="s">
        <v>193</v>
      </c>
      <c r="K28" t="s">
        <v>204</v>
      </c>
    </row>
    <row r="29" spans="10:11" x14ac:dyDescent="0.25">
      <c r="J29" t="s">
        <v>194</v>
      </c>
      <c r="K29" t="s">
        <v>206</v>
      </c>
    </row>
    <row r="30" spans="10:11" x14ac:dyDescent="0.25">
      <c r="K30" t="s">
        <v>211</v>
      </c>
    </row>
    <row r="48" spans="1:30" x14ac:dyDescent="0.25">
      <c r="A48" t="s">
        <v>16</v>
      </c>
      <c r="B48" t="s">
        <v>154</v>
      </c>
      <c r="C48" s="18">
        <f>AVERAGE((O50+O51),(AD50+AD51))</f>
        <v>0.73575532657057985</v>
      </c>
      <c r="F48" s="1">
        <v>9419</v>
      </c>
      <c r="G48">
        <v>87744</v>
      </c>
      <c r="H48">
        <v>40547</v>
      </c>
      <c r="I48" t="s">
        <v>48</v>
      </c>
      <c r="J48" s="1" t="s">
        <v>54</v>
      </c>
      <c r="K48" t="s">
        <v>55</v>
      </c>
      <c r="L48">
        <v>1</v>
      </c>
      <c r="M48" t="s">
        <v>32</v>
      </c>
      <c r="N48" s="1">
        <f>G48</f>
        <v>87744</v>
      </c>
      <c r="O48" s="17">
        <f>N48/N52</f>
        <v>0.24876741845399261</v>
      </c>
      <c r="T48" s="1">
        <v>9418</v>
      </c>
      <c r="U48">
        <v>94537</v>
      </c>
      <c r="V48">
        <v>43899</v>
      </c>
      <c r="W48" t="s">
        <v>48</v>
      </c>
      <c r="X48" t="s">
        <v>54</v>
      </c>
      <c r="Y48" t="s">
        <v>55</v>
      </c>
      <c r="Z48">
        <v>1</v>
      </c>
      <c r="AA48" t="s">
        <v>32</v>
      </c>
      <c r="AB48" s="1">
        <v>14485</v>
      </c>
      <c r="AC48" s="1">
        <f>V48</f>
        <v>43899</v>
      </c>
      <c r="AD48" s="17">
        <f>AC48/AC52</f>
        <v>0.27972192840484777</v>
      </c>
    </row>
    <row r="49" spans="1:33" x14ac:dyDescent="0.25">
      <c r="B49" t="s">
        <v>155</v>
      </c>
      <c r="C49" s="17">
        <f>AVERAGE(R50,AG50)</f>
        <v>0.93230540447128574</v>
      </c>
      <c r="F49" s="1">
        <v>9976</v>
      </c>
      <c r="G49">
        <v>266670</v>
      </c>
      <c r="H49">
        <v>145483</v>
      </c>
      <c r="I49" t="s">
        <v>48</v>
      </c>
      <c r="J49" s="1" t="s">
        <v>54</v>
      </c>
      <c r="K49" t="s">
        <v>55</v>
      </c>
      <c r="L49">
        <v>2</v>
      </c>
      <c r="M49" t="s">
        <v>57</v>
      </c>
      <c r="N49" s="1"/>
      <c r="O49" s="17"/>
      <c r="R49" t="s">
        <v>155</v>
      </c>
      <c r="T49" s="1">
        <v>9975</v>
      </c>
      <c r="U49">
        <v>278707</v>
      </c>
      <c r="V49">
        <v>154671</v>
      </c>
      <c r="W49" t="s">
        <v>48</v>
      </c>
      <c r="X49" t="s">
        <v>54</v>
      </c>
      <c r="Y49" t="s">
        <v>55</v>
      </c>
      <c r="Z49">
        <v>2</v>
      </c>
      <c r="AA49" t="s">
        <v>57</v>
      </c>
      <c r="AB49" s="1">
        <v>42702</v>
      </c>
      <c r="AC49" s="1"/>
      <c r="AD49" s="17"/>
      <c r="AG49" t="s">
        <v>155</v>
      </c>
    </row>
    <row r="50" spans="1:33" x14ac:dyDescent="0.25">
      <c r="F50" s="1">
        <v>10995</v>
      </c>
      <c r="G50">
        <v>254045</v>
      </c>
      <c r="H50">
        <v>103098</v>
      </c>
      <c r="I50" t="s">
        <v>48</v>
      </c>
      <c r="J50" s="1" t="s">
        <v>54</v>
      </c>
      <c r="K50" t="s">
        <v>55</v>
      </c>
      <c r="L50">
        <v>3</v>
      </c>
      <c r="M50" t="s">
        <v>208</v>
      </c>
      <c r="N50" s="1">
        <f>G50</f>
        <v>254045</v>
      </c>
      <c r="O50" s="17">
        <f>N50/N52</f>
        <v>0.72025573054732572</v>
      </c>
      <c r="P50" s="1">
        <f>N50</f>
        <v>254045</v>
      </c>
      <c r="Q50">
        <f>P50/P52</f>
        <v>0.95876529884402439</v>
      </c>
      <c r="R50">
        <f>(Q50-Q51)/(Q50+Q51)</f>
        <v>0.91753059768804879</v>
      </c>
      <c r="T50" s="1">
        <v>10994</v>
      </c>
      <c r="U50">
        <v>268104</v>
      </c>
      <c r="V50">
        <v>110048</v>
      </c>
      <c r="W50" t="s">
        <v>48</v>
      </c>
      <c r="X50" t="s">
        <v>54</v>
      </c>
      <c r="Y50" t="s">
        <v>55</v>
      </c>
      <c r="Z50">
        <v>3</v>
      </c>
      <c r="AA50" t="s">
        <v>208</v>
      </c>
      <c r="AB50" s="1">
        <v>41078</v>
      </c>
      <c r="AC50" s="1">
        <f>V50</f>
        <v>110048</v>
      </c>
      <c r="AD50" s="17">
        <f>AC50/AC52</f>
        <v>0.7012195899017446</v>
      </c>
      <c r="AE50" s="1">
        <f>AC50</f>
        <v>110048</v>
      </c>
      <c r="AF50">
        <f>AE50/AE52</f>
        <v>0.97354010562726134</v>
      </c>
      <c r="AG50">
        <f>(AF50-AF51)/(AF50+AF51)</f>
        <v>0.94708021125452269</v>
      </c>
    </row>
    <row r="51" spans="1:33" x14ac:dyDescent="0.25">
      <c r="F51" s="1">
        <v>11132</v>
      </c>
      <c r="G51">
        <v>10926</v>
      </c>
      <c r="H51">
        <v>2683</v>
      </c>
      <c r="I51" t="s">
        <v>182</v>
      </c>
      <c r="J51" s="1" t="s">
        <v>54</v>
      </c>
      <c r="K51" t="s">
        <v>55</v>
      </c>
      <c r="L51">
        <v>4</v>
      </c>
      <c r="M51" t="s">
        <v>209</v>
      </c>
      <c r="N51" s="1">
        <f>G51</f>
        <v>10926</v>
      </c>
      <c r="O51" s="17">
        <f>N51/N52</f>
        <v>3.0976850998681655E-2</v>
      </c>
      <c r="P51" s="1">
        <f>N51</f>
        <v>10926</v>
      </c>
      <c r="Q51">
        <f>P51/P52</f>
        <v>4.1234701155975557E-2</v>
      </c>
      <c r="T51" s="1">
        <v>11132</v>
      </c>
      <c r="U51">
        <v>11324</v>
      </c>
      <c r="V51">
        <v>2991</v>
      </c>
      <c r="W51" t="s">
        <v>182</v>
      </c>
      <c r="X51" t="s">
        <v>54</v>
      </c>
      <c r="Y51" t="s">
        <v>55</v>
      </c>
      <c r="Z51">
        <v>4</v>
      </c>
      <c r="AA51" t="s">
        <v>209</v>
      </c>
      <c r="AB51" s="1">
        <v>1735</v>
      </c>
      <c r="AC51" s="1">
        <f>V51</f>
        <v>2991</v>
      </c>
      <c r="AD51" s="17">
        <f>AC51/AC52</f>
        <v>1.9058481693407587E-2</v>
      </c>
      <c r="AE51" s="1">
        <f>AC51</f>
        <v>2991</v>
      </c>
      <c r="AF51">
        <f>AE51/AE52</f>
        <v>2.6459894372738612E-2</v>
      </c>
    </row>
    <row r="52" spans="1:33" x14ac:dyDescent="0.25">
      <c r="G52">
        <v>619384</v>
      </c>
      <c r="H52">
        <v>291812</v>
      </c>
      <c r="J52" t="s">
        <v>54</v>
      </c>
      <c r="N52" s="1">
        <f>SUM(N48:N51)</f>
        <v>352715</v>
      </c>
      <c r="P52" s="1">
        <f>SUM(P50:P51)</f>
        <v>264971</v>
      </c>
      <c r="U52">
        <v>652673</v>
      </c>
      <c r="V52">
        <v>311609</v>
      </c>
      <c r="X52" t="s">
        <v>54</v>
      </c>
      <c r="AB52" s="1">
        <v>100000</v>
      </c>
      <c r="AC52" s="1">
        <f>SUM(AC48:AC51)</f>
        <v>156938</v>
      </c>
      <c r="AE52" s="1">
        <f>SUM(AE50:AE51)</f>
        <v>113039</v>
      </c>
    </row>
    <row r="62" spans="1:33" x14ac:dyDescent="0.25">
      <c r="A62" t="s">
        <v>22</v>
      </c>
      <c r="B62" t="s">
        <v>154</v>
      </c>
      <c r="C62" s="18">
        <f>O70+O71</f>
        <v>0.8301845061164419</v>
      </c>
    </row>
    <row r="63" spans="1:33" x14ac:dyDescent="0.25">
      <c r="B63" t="s">
        <v>155</v>
      </c>
      <c r="C63" s="17">
        <f>R70</f>
        <v>0.94273762838468711</v>
      </c>
    </row>
    <row r="68" spans="1:18" x14ac:dyDescent="0.25">
      <c r="F68" s="1">
        <v>9419</v>
      </c>
      <c r="G68">
        <v>82153</v>
      </c>
      <c r="H68">
        <v>38066</v>
      </c>
      <c r="I68" t="s">
        <v>48</v>
      </c>
      <c r="J68" t="s">
        <v>54</v>
      </c>
      <c r="K68" t="s">
        <v>55</v>
      </c>
      <c r="L68">
        <v>1</v>
      </c>
      <c r="M68" t="s">
        <v>32</v>
      </c>
      <c r="N68" s="1">
        <f>G68</f>
        <v>82153</v>
      </c>
      <c r="O68" s="17">
        <f>N68/N72</f>
        <v>0.16981549388355816</v>
      </c>
    </row>
    <row r="69" spans="1:18" x14ac:dyDescent="0.25">
      <c r="F69" s="1">
        <v>9975</v>
      </c>
      <c r="G69">
        <v>261469</v>
      </c>
      <c r="H69">
        <v>144418</v>
      </c>
      <c r="I69" t="s">
        <v>48</v>
      </c>
      <c r="J69" t="s">
        <v>54</v>
      </c>
      <c r="K69" t="s">
        <v>55</v>
      </c>
      <c r="L69">
        <v>2</v>
      </c>
      <c r="M69" t="s">
        <v>57</v>
      </c>
      <c r="N69" s="1"/>
      <c r="O69" s="17"/>
      <c r="R69" t="s">
        <v>155</v>
      </c>
    </row>
    <row r="70" spans="1:18" x14ac:dyDescent="0.25">
      <c r="F70" s="1">
        <v>10989</v>
      </c>
      <c r="G70">
        <v>390126</v>
      </c>
      <c r="H70">
        <v>156152</v>
      </c>
      <c r="I70" t="s">
        <v>48</v>
      </c>
      <c r="J70" t="s">
        <v>54</v>
      </c>
      <c r="K70" t="s">
        <v>55</v>
      </c>
      <c r="L70">
        <v>3</v>
      </c>
      <c r="M70" t="s">
        <v>208</v>
      </c>
      <c r="N70" s="1">
        <f>G70</f>
        <v>390126</v>
      </c>
      <c r="O70" s="17">
        <f>N70/N72</f>
        <v>0.80641533926718456</v>
      </c>
      <c r="P70" s="1">
        <f>N70</f>
        <v>390126</v>
      </c>
      <c r="Q70">
        <f>P70/P72</f>
        <v>0.97136881419234355</v>
      </c>
      <c r="R70">
        <f>(Q70-Q71)/(Q70+Q71)</f>
        <v>0.94273762838468711</v>
      </c>
    </row>
    <row r="71" spans="1:18" x14ac:dyDescent="0.25">
      <c r="F71" s="1">
        <v>11080</v>
      </c>
      <c r="G71">
        <v>11499</v>
      </c>
      <c r="H71">
        <v>2858</v>
      </c>
      <c r="I71" t="s">
        <v>182</v>
      </c>
      <c r="J71" t="s">
        <v>54</v>
      </c>
      <c r="K71" t="s">
        <v>55</v>
      </c>
      <c r="L71">
        <v>4</v>
      </c>
      <c r="M71" t="s">
        <v>209</v>
      </c>
      <c r="N71" s="1">
        <f>G71</f>
        <v>11499</v>
      </c>
      <c r="O71" s="17">
        <f>N71/N72</f>
        <v>2.3769166849257305E-2</v>
      </c>
      <c r="P71" s="1">
        <f>N71</f>
        <v>11499</v>
      </c>
      <c r="Q71">
        <f>P71/P72</f>
        <v>2.8631185807656397E-2</v>
      </c>
    </row>
    <row r="72" spans="1:18" x14ac:dyDescent="0.25">
      <c r="G72">
        <v>745247</v>
      </c>
      <c r="H72">
        <v>341494</v>
      </c>
      <c r="J72" t="s">
        <v>54</v>
      </c>
      <c r="N72" s="1">
        <f>SUM(N68:N71)</f>
        <v>483778</v>
      </c>
      <c r="P72" s="1">
        <f>SUM(P70:P71)</f>
        <v>401625</v>
      </c>
    </row>
    <row r="77" spans="1:18" x14ac:dyDescent="0.25">
      <c r="A77" t="s">
        <v>26</v>
      </c>
      <c r="B77" t="s">
        <v>154</v>
      </c>
      <c r="C77" s="18">
        <f>O90+O91</f>
        <v>7.9223277314271395E-2</v>
      </c>
    </row>
    <row r="78" spans="1:18" x14ac:dyDescent="0.25">
      <c r="B78" t="s">
        <v>155</v>
      </c>
      <c r="C78" s="17">
        <f>AVERAGE(S109,AG91)</f>
        <v>-1.1624870619994787E-3</v>
      </c>
    </row>
    <row r="88" spans="6:35" x14ac:dyDescent="0.25">
      <c r="F88" s="1">
        <v>9403</v>
      </c>
      <c r="G88">
        <v>393005</v>
      </c>
      <c r="H88">
        <v>166958</v>
      </c>
      <c r="I88" t="s">
        <v>48</v>
      </c>
      <c r="J88" t="s">
        <v>54</v>
      </c>
      <c r="K88" t="s">
        <v>55</v>
      </c>
      <c r="L88">
        <v>1</v>
      </c>
      <c r="M88" t="s">
        <v>32</v>
      </c>
      <c r="N88" s="1">
        <f>G88</f>
        <v>393005</v>
      </c>
      <c r="O88" s="17">
        <f>N88/N92</f>
        <v>0.92077672268572863</v>
      </c>
    </row>
    <row r="89" spans="6:35" x14ac:dyDescent="0.25">
      <c r="F89" s="1">
        <v>9975</v>
      </c>
      <c r="G89">
        <v>274399</v>
      </c>
      <c r="H89">
        <v>150118</v>
      </c>
      <c r="I89" t="s">
        <v>48</v>
      </c>
      <c r="J89" t="s">
        <v>54</v>
      </c>
      <c r="K89" t="s">
        <v>55</v>
      </c>
      <c r="L89">
        <v>2</v>
      </c>
      <c r="M89" t="s">
        <v>57</v>
      </c>
      <c r="N89" s="1"/>
      <c r="O89" s="17"/>
      <c r="R89" t="s">
        <v>155</v>
      </c>
      <c r="U89" s="1">
        <v>9403</v>
      </c>
      <c r="V89">
        <v>359715</v>
      </c>
      <c r="W89">
        <v>158064</v>
      </c>
      <c r="X89" t="s">
        <v>48</v>
      </c>
      <c r="Y89" t="s">
        <v>54</v>
      </c>
      <c r="Z89" t="s">
        <v>55</v>
      </c>
      <c r="AA89">
        <v>1</v>
      </c>
      <c r="AB89" t="s">
        <v>32</v>
      </c>
      <c r="AC89" s="1">
        <f>V89</f>
        <v>359715</v>
      </c>
      <c r="AD89" s="17">
        <f>AC89/AC94</f>
        <v>0.92655127115369751</v>
      </c>
    </row>
    <row r="90" spans="6:35" x14ac:dyDescent="0.25">
      <c r="F90" s="1">
        <v>11015</v>
      </c>
      <c r="G90">
        <v>16172</v>
      </c>
      <c r="H90">
        <v>6466</v>
      </c>
      <c r="I90" t="s">
        <v>48</v>
      </c>
      <c r="J90" t="s">
        <v>54</v>
      </c>
      <c r="K90" t="s">
        <v>55</v>
      </c>
      <c r="L90">
        <v>3</v>
      </c>
      <c r="M90" t="s">
        <v>208</v>
      </c>
      <c r="N90" s="1">
        <f>G90</f>
        <v>16172</v>
      </c>
      <c r="O90" s="17">
        <f>N90/N92</f>
        <v>3.7889597229739072E-2</v>
      </c>
      <c r="P90" s="1">
        <f>N90</f>
        <v>16172</v>
      </c>
      <c r="Q90">
        <f>P90/P92</f>
        <v>0.47826344117821024</v>
      </c>
      <c r="R90">
        <f>(Q90-Q91)/(Q90+Q91)</f>
        <v>-4.3473117643579584E-2</v>
      </c>
      <c r="U90" s="1">
        <v>9975</v>
      </c>
      <c r="V90">
        <v>270014</v>
      </c>
      <c r="W90">
        <v>146284</v>
      </c>
      <c r="X90" t="s">
        <v>48</v>
      </c>
      <c r="Y90" t="s">
        <v>54</v>
      </c>
      <c r="Z90" t="s">
        <v>55</v>
      </c>
      <c r="AA90">
        <v>2</v>
      </c>
      <c r="AB90" t="s">
        <v>57</v>
      </c>
      <c r="AC90" s="1"/>
      <c r="AD90" s="17"/>
      <c r="AG90" t="s">
        <v>155</v>
      </c>
    </row>
    <row r="91" spans="6:35" x14ac:dyDescent="0.25">
      <c r="F91" s="1">
        <v>11132</v>
      </c>
      <c r="G91">
        <v>17642</v>
      </c>
      <c r="H91">
        <v>5960</v>
      </c>
      <c r="I91" t="s">
        <v>182</v>
      </c>
      <c r="J91" t="s">
        <v>54</v>
      </c>
      <c r="K91" t="s">
        <v>55</v>
      </c>
      <c r="L91">
        <v>4</v>
      </c>
      <c r="M91" t="s">
        <v>209</v>
      </c>
      <c r="N91" s="1">
        <f>G91</f>
        <v>17642</v>
      </c>
      <c r="O91" s="17">
        <f>N91/N92</f>
        <v>4.1333680084532316E-2</v>
      </c>
      <c r="P91" s="1">
        <f>N91</f>
        <v>17642</v>
      </c>
      <c r="Q91">
        <f>P91/P92</f>
        <v>0.52173655882178982</v>
      </c>
      <c r="U91" s="1">
        <v>11015</v>
      </c>
      <c r="V91">
        <v>13948</v>
      </c>
      <c r="W91">
        <v>5790</v>
      </c>
      <c r="X91" t="s">
        <v>48</v>
      </c>
      <c r="Y91" t="s">
        <v>54</v>
      </c>
      <c r="Z91" t="s">
        <v>55</v>
      </c>
      <c r="AA91">
        <v>3</v>
      </c>
      <c r="AB91" t="s">
        <v>208</v>
      </c>
      <c r="AC91" s="1">
        <f>V91</f>
        <v>13948</v>
      </c>
      <c r="AD91" s="17">
        <f>AC91/AC94</f>
        <v>3.5927156582438245E-2</v>
      </c>
      <c r="AE91" s="1">
        <f>AC91</f>
        <v>13948</v>
      </c>
      <c r="AF91">
        <f>AE91/AE94</f>
        <v>0.48914606347536382</v>
      </c>
      <c r="AG91">
        <f>(AF91-AF92)/(AF91+AF92)</f>
        <v>-2.1707873049272353E-2</v>
      </c>
      <c r="AI91">
        <f>AVERAGE(S109,AG91)</f>
        <v>-1.1624870619994787E-3</v>
      </c>
    </row>
    <row r="92" spans="6:35" x14ac:dyDescent="0.25">
      <c r="G92">
        <v>701218</v>
      </c>
      <c r="H92">
        <v>329502</v>
      </c>
      <c r="J92" t="s">
        <v>54</v>
      </c>
      <c r="N92" s="1">
        <f>SUM(N88:N91)</f>
        <v>426819</v>
      </c>
      <c r="P92" s="1">
        <f>SUM(P90:P91)</f>
        <v>33814</v>
      </c>
      <c r="U92" s="1">
        <v>11132</v>
      </c>
      <c r="V92">
        <v>14567</v>
      </c>
      <c r="W92">
        <v>5411</v>
      </c>
      <c r="X92" t="s">
        <v>182</v>
      </c>
      <c r="Y92" t="s">
        <v>54</v>
      </c>
      <c r="Z92" t="s">
        <v>55</v>
      </c>
      <c r="AA92">
        <v>4</v>
      </c>
      <c r="AB92" t="s">
        <v>209</v>
      </c>
      <c r="AC92" s="1">
        <f>V92</f>
        <v>14567</v>
      </c>
      <c r="AD92" s="17">
        <f>AC92/AC94</f>
        <v>3.7521572263864204E-2</v>
      </c>
      <c r="AE92" s="1">
        <f>AC92</f>
        <v>14567</v>
      </c>
      <c r="AF92">
        <f>AE92/AE94</f>
        <v>0.51085393652463618</v>
      </c>
    </row>
    <row r="93" spans="6:35" x14ac:dyDescent="0.25">
      <c r="U93" s="1">
        <v>11256</v>
      </c>
      <c r="V93">
        <v>2377</v>
      </c>
      <c r="W93">
        <v>684</v>
      </c>
      <c r="X93" t="s">
        <v>182</v>
      </c>
      <c r="Y93" t="s">
        <v>54</v>
      </c>
      <c r="Z93" t="s">
        <v>55</v>
      </c>
      <c r="AA93">
        <v>4</v>
      </c>
      <c r="AB93" t="s">
        <v>209</v>
      </c>
      <c r="AC93" s="1">
        <f>V93</f>
        <v>2377</v>
      </c>
      <c r="AD93" s="17">
        <f>AC93/AC94</f>
        <v>6.1226592483836903E-3</v>
      </c>
      <c r="AE93" s="1"/>
    </row>
    <row r="94" spans="6:35" x14ac:dyDescent="0.25">
      <c r="V94">
        <v>660621</v>
      </c>
      <c r="W94">
        <v>316234</v>
      </c>
      <c r="Y94" t="s">
        <v>54</v>
      </c>
      <c r="AC94" s="1">
        <f>SUM(AC89:AC92)</f>
        <v>388230</v>
      </c>
      <c r="AE94" s="1">
        <f>SUM(AE91:AE92)</f>
        <v>28515</v>
      </c>
    </row>
    <row r="107" spans="6:19" x14ac:dyDescent="0.25">
      <c r="G107" s="1">
        <v>9403</v>
      </c>
      <c r="H107">
        <v>393005</v>
      </c>
      <c r="I107">
        <v>166958</v>
      </c>
      <c r="J107" t="s">
        <v>48</v>
      </c>
      <c r="K107" t="s">
        <v>54</v>
      </c>
      <c r="L107" t="s">
        <v>55</v>
      </c>
      <c r="M107">
        <v>1</v>
      </c>
      <c r="N107" t="s">
        <v>32</v>
      </c>
      <c r="O107" s="1"/>
    </row>
    <row r="108" spans="6:19" x14ac:dyDescent="0.25">
      <c r="G108" s="1">
        <v>9975</v>
      </c>
      <c r="H108">
        <v>274399</v>
      </c>
      <c r="I108">
        <v>150118</v>
      </c>
      <c r="J108" t="s">
        <v>48</v>
      </c>
      <c r="K108" t="s">
        <v>54</v>
      </c>
      <c r="L108" t="s">
        <v>55</v>
      </c>
      <c r="M108">
        <v>2</v>
      </c>
      <c r="N108" t="s">
        <v>57</v>
      </c>
      <c r="O108" s="1"/>
      <c r="P108" s="17"/>
      <c r="S108" t="s">
        <v>155</v>
      </c>
    </row>
    <row r="109" spans="6:19" x14ac:dyDescent="0.25">
      <c r="G109" s="1">
        <v>11015</v>
      </c>
      <c r="H109">
        <v>16172</v>
      </c>
      <c r="I109">
        <v>6466</v>
      </c>
      <c r="J109" t="s">
        <v>48</v>
      </c>
      <c r="K109" t="s">
        <v>54</v>
      </c>
      <c r="L109" t="s">
        <v>55</v>
      </c>
      <c r="M109">
        <v>3</v>
      </c>
      <c r="N109" t="s">
        <v>208</v>
      </c>
      <c r="O109" s="1">
        <f>H109</f>
        <v>16172</v>
      </c>
      <c r="P109" s="17">
        <f>O109/O111</f>
        <v>0.50969144946263667</v>
      </c>
      <c r="Q109" s="1">
        <f>O109</f>
        <v>16172</v>
      </c>
      <c r="R109">
        <f>Q109/Q111</f>
        <v>0.50969144946263667</v>
      </c>
      <c r="S109">
        <f>(R109-R110)/(R109+R110)</f>
        <v>1.9382898925273395E-2</v>
      </c>
    </row>
    <row r="110" spans="6:19" x14ac:dyDescent="0.25">
      <c r="F110" t="s">
        <v>214</v>
      </c>
      <c r="G110" s="1">
        <v>11132</v>
      </c>
      <c r="H110">
        <v>15557</v>
      </c>
      <c r="I110">
        <v>5960</v>
      </c>
      <c r="J110" t="s">
        <v>182</v>
      </c>
      <c r="K110" t="s">
        <v>54</v>
      </c>
      <c r="L110" t="s">
        <v>55</v>
      </c>
      <c r="M110">
        <v>4</v>
      </c>
      <c r="N110" t="s">
        <v>209</v>
      </c>
      <c r="O110" s="1">
        <f>H110</f>
        <v>15557</v>
      </c>
      <c r="P110" s="17">
        <f>O110/O111</f>
        <v>0.49030855053736327</v>
      </c>
      <c r="Q110" s="1">
        <f>O110</f>
        <v>15557</v>
      </c>
      <c r="R110">
        <f>Q110/Q111</f>
        <v>0.49030855053736327</v>
      </c>
    </row>
    <row r="111" spans="6:19" x14ac:dyDescent="0.25">
      <c r="H111">
        <v>699133</v>
      </c>
      <c r="I111">
        <v>329502</v>
      </c>
      <c r="K111" t="s">
        <v>54</v>
      </c>
      <c r="O111" s="1">
        <f>SUM(O107:O110)</f>
        <v>31729</v>
      </c>
      <c r="Q111" s="1">
        <f>SUM(Q109:Q110)</f>
        <v>31729</v>
      </c>
    </row>
    <row r="116" spans="1:3" x14ac:dyDescent="0.25">
      <c r="A116" t="s">
        <v>169</v>
      </c>
      <c r="B116" t="s">
        <v>154</v>
      </c>
      <c r="C116" s="18">
        <f>1-D131-AVERAGE(P133,AD133)</f>
        <v>0.79689673194917099</v>
      </c>
    </row>
    <row r="117" spans="1:3" x14ac:dyDescent="0.25">
      <c r="B117" t="s">
        <v>155</v>
      </c>
      <c r="C117" s="17">
        <f>D133</f>
        <v>0.72212203880064696</v>
      </c>
    </row>
    <row r="131" spans="1:33" x14ac:dyDescent="0.25">
      <c r="D131" s="18">
        <f>AVERAGE(P131,AD131)</f>
        <v>6.7761761528184833E-2</v>
      </c>
      <c r="G131" s="1">
        <v>9422</v>
      </c>
      <c r="H131">
        <v>45523</v>
      </c>
      <c r="I131">
        <v>20287</v>
      </c>
      <c r="J131" t="s">
        <v>48</v>
      </c>
      <c r="K131" t="s">
        <v>54</v>
      </c>
      <c r="L131" t="s">
        <v>55</v>
      </c>
      <c r="M131">
        <v>1</v>
      </c>
      <c r="N131" t="s">
        <v>32</v>
      </c>
      <c r="O131" s="1">
        <f>H131</f>
        <v>45523</v>
      </c>
      <c r="P131" s="17">
        <f>O131/O136</f>
        <v>5.6216642092030158E-2</v>
      </c>
      <c r="U131" s="1">
        <v>9420</v>
      </c>
      <c r="V131">
        <v>58423</v>
      </c>
      <c r="W131">
        <v>28325</v>
      </c>
      <c r="X131" t="s">
        <v>48</v>
      </c>
      <c r="Y131" t="s">
        <v>54</v>
      </c>
      <c r="Z131" t="s">
        <v>55</v>
      </c>
      <c r="AA131">
        <v>1</v>
      </c>
      <c r="AB131" t="s">
        <v>32</v>
      </c>
      <c r="AC131" s="1">
        <f>V131</f>
        <v>58423</v>
      </c>
      <c r="AD131" s="17">
        <f>AC131/AC136</f>
        <v>7.9306880964339521E-2</v>
      </c>
    </row>
    <row r="132" spans="1:33" x14ac:dyDescent="0.25">
      <c r="G132" s="1">
        <v>9974</v>
      </c>
      <c r="H132">
        <v>277477</v>
      </c>
      <c r="I132">
        <v>148763</v>
      </c>
      <c r="J132" t="s">
        <v>48</v>
      </c>
      <c r="K132" t="s">
        <v>54</v>
      </c>
      <c r="L132" t="s">
        <v>55</v>
      </c>
      <c r="M132">
        <v>2</v>
      </c>
      <c r="N132" t="s">
        <v>57</v>
      </c>
      <c r="O132" s="1">
        <f t="shared" ref="O132:O135" si="0">H132</f>
        <v>277477</v>
      </c>
      <c r="P132" s="17"/>
      <c r="S132" t="s">
        <v>155</v>
      </c>
      <c r="U132" s="1">
        <v>9974</v>
      </c>
      <c r="V132">
        <v>258280</v>
      </c>
      <c r="W132">
        <v>141371</v>
      </c>
      <c r="X132" t="s">
        <v>48</v>
      </c>
      <c r="Y132" t="s">
        <v>54</v>
      </c>
      <c r="Z132" t="s">
        <v>55</v>
      </c>
      <c r="AA132">
        <v>2</v>
      </c>
      <c r="AB132" t="s">
        <v>57</v>
      </c>
      <c r="AC132" s="1">
        <f t="shared" ref="AC132:AC135" si="1">V132</f>
        <v>258280</v>
      </c>
      <c r="AD132" s="17"/>
      <c r="AG132" t="s">
        <v>155</v>
      </c>
    </row>
    <row r="133" spans="1:33" x14ac:dyDescent="0.25">
      <c r="D133">
        <f>AVERAGE(S133,AG133)</f>
        <v>0.72212203880064696</v>
      </c>
      <c r="G133" s="1">
        <v>10929</v>
      </c>
      <c r="H133">
        <v>109169</v>
      </c>
      <c r="I133">
        <v>51743</v>
      </c>
      <c r="J133" t="s">
        <v>48</v>
      </c>
      <c r="K133" t="s">
        <v>54</v>
      </c>
      <c r="L133" t="s">
        <v>55</v>
      </c>
      <c r="M133">
        <v>5</v>
      </c>
      <c r="N133" t="s">
        <v>215</v>
      </c>
      <c r="O133" s="1">
        <f t="shared" si="0"/>
        <v>109169</v>
      </c>
      <c r="P133" s="17">
        <f>O133/O136</f>
        <v>0.13481349209289459</v>
      </c>
      <c r="Q133" s="1"/>
      <c r="S133">
        <f>(R134-R135)/(R134+R135)</f>
        <v>0.71671301077831617</v>
      </c>
      <c r="U133" s="1">
        <v>10930</v>
      </c>
      <c r="V133">
        <v>100091</v>
      </c>
      <c r="W133">
        <v>47592</v>
      </c>
      <c r="X133" t="s">
        <v>48</v>
      </c>
      <c r="Y133" t="s">
        <v>54</v>
      </c>
      <c r="Z133" t="s">
        <v>55</v>
      </c>
      <c r="AA133">
        <v>5</v>
      </c>
      <c r="AB133" t="s">
        <v>215</v>
      </c>
      <c r="AC133" s="1">
        <f t="shared" si="1"/>
        <v>100091</v>
      </c>
      <c r="AD133" s="17">
        <f>AC133/AC136</f>
        <v>0.13586952095239388</v>
      </c>
      <c r="AE133" s="1"/>
      <c r="AG133">
        <f>(AF134-AF135)/(AF134+AF135)</f>
        <v>0.72753106682297775</v>
      </c>
    </row>
    <row r="134" spans="1:33" x14ac:dyDescent="0.25">
      <c r="G134" s="1">
        <v>10992</v>
      </c>
      <c r="H134">
        <v>324124</v>
      </c>
      <c r="I134">
        <v>109072</v>
      </c>
      <c r="J134" t="s">
        <v>182</v>
      </c>
      <c r="K134" t="s">
        <v>54</v>
      </c>
      <c r="L134" t="s">
        <v>55</v>
      </c>
      <c r="M134">
        <v>3</v>
      </c>
      <c r="N134" t="s">
        <v>208</v>
      </c>
      <c r="O134" s="1">
        <f t="shared" si="0"/>
        <v>324124</v>
      </c>
      <c r="P134" s="17">
        <f>O134/O136</f>
        <v>0.40026278807278043</v>
      </c>
      <c r="Q134" s="1">
        <f>O134</f>
        <v>324124</v>
      </c>
      <c r="R134">
        <f>Q134/Q136</f>
        <v>0.85835650538915809</v>
      </c>
      <c r="U134" s="1">
        <v>10994</v>
      </c>
      <c r="V134">
        <v>276297</v>
      </c>
      <c r="W134">
        <v>97530</v>
      </c>
      <c r="X134" t="s">
        <v>182</v>
      </c>
      <c r="Y134" t="s">
        <v>54</v>
      </c>
      <c r="Z134" t="s">
        <v>55</v>
      </c>
      <c r="AA134">
        <v>3</v>
      </c>
      <c r="AB134" t="s">
        <v>208</v>
      </c>
      <c r="AC134" s="1">
        <f t="shared" si="1"/>
        <v>276297</v>
      </c>
      <c r="AD134" s="17">
        <f>AC134/AC136</f>
        <v>0.37506210379138555</v>
      </c>
      <c r="AE134" s="1">
        <f>AC134</f>
        <v>276297</v>
      </c>
      <c r="AF134">
        <f>AE134/AE136</f>
        <v>0.86376553341148887</v>
      </c>
    </row>
    <row r="135" spans="1:33" x14ac:dyDescent="0.25">
      <c r="G135" s="1">
        <v>11126</v>
      </c>
      <c r="H135">
        <v>53486</v>
      </c>
      <c r="I135">
        <v>20273</v>
      </c>
      <c r="J135" t="s">
        <v>182</v>
      </c>
      <c r="K135" t="s">
        <v>54</v>
      </c>
      <c r="L135" t="s">
        <v>55</v>
      </c>
      <c r="M135">
        <v>4</v>
      </c>
      <c r="N135" t="s">
        <v>209</v>
      </c>
      <c r="O135" s="1">
        <f t="shared" si="0"/>
        <v>53486</v>
      </c>
      <c r="P135" s="17">
        <f>O135/O136</f>
        <v>6.6050201413226831E-2</v>
      </c>
      <c r="Q135" s="1">
        <f>O135</f>
        <v>53486</v>
      </c>
      <c r="R135">
        <f>Q135/Q136</f>
        <v>0.14164349461084189</v>
      </c>
      <c r="U135" s="1">
        <v>11126</v>
      </c>
      <c r="V135">
        <v>43578</v>
      </c>
      <c r="W135">
        <v>18278</v>
      </c>
      <c r="X135" t="s">
        <v>182</v>
      </c>
      <c r="Y135" t="s">
        <v>54</v>
      </c>
      <c r="Z135" t="s">
        <v>55</v>
      </c>
      <c r="AA135">
        <v>4</v>
      </c>
      <c r="AB135" t="s">
        <v>209</v>
      </c>
      <c r="AC135" s="1">
        <f t="shared" si="1"/>
        <v>43578</v>
      </c>
      <c r="AD135" s="17">
        <f>AC135/AC136</f>
        <v>5.9155388437156391E-2</v>
      </c>
      <c r="AE135" s="1">
        <f>AC135</f>
        <v>43578</v>
      </c>
      <c r="AF135">
        <f>AE135/AE136</f>
        <v>0.13623446658851113</v>
      </c>
    </row>
    <row r="136" spans="1:33" x14ac:dyDescent="0.25">
      <c r="H136">
        <v>809778</v>
      </c>
      <c r="I136">
        <v>350139</v>
      </c>
      <c r="K136" t="s">
        <v>54</v>
      </c>
      <c r="O136" s="1">
        <f>H136</f>
        <v>809778</v>
      </c>
      <c r="Q136" s="1">
        <f>SUM(Q134:Q135)</f>
        <v>377610</v>
      </c>
      <c r="V136">
        <v>736670</v>
      </c>
      <c r="W136">
        <v>333096</v>
      </c>
      <c r="Y136" t="s">
        <v>54</v>
      </c>
      <c r="AC136" s="1">
        <f>V136</f>
        <v>736670</v>
      </c>
      <c r="AE136" s="1">
        <f>SUM(AE134:AE135)</f>
        <v>319875</v>
      </c>
    </row>
    <row r="141" spans="1:33" x14ac:dyDescent="0.25">
      <c r="F141" s="29"/>
    </row>
    <row r="142" spans="1:33" x14ac:dyDescent="0.25">
      <c r="A142" t="s">
        <v>28</v>
      </c>
      <c r="B142" t="s">
        <v>216</v>
      </c>
      <c r="C142">
        <v>0</v>
      </c>
    </row>
    <row r="143" spans="1:33" x14ac:dyDescent="0.25">
      <c r="B143" t="s">
        <v>155</v>
      </c>
      <c r="C143">
        <v>0</v>
      </c>
    </row>
    <row r="154" spans="7:30" x14ac:dyDescent="0.25">
      <c r="V154" s="1">
        <v>9402</v>
      </c>
      <c r="W154">
        <v>422596</v>
      </c>
      <c r="X154">
        <v>186297</v>
      </c>
      <c r="Y154" t="s">
        <v>48</v>
      </c>
      <c r="Z154" t="s">
        <v>54</v>
      </c>
      <c r="AA154" t="s">
        <v>55</v>
      </c>
      <c r="AB154">
        <v>1</v>
      </c>
      <c r="AC154" t="s">
        <v>32</v>
      </c>
      <c r="AD154" s="1">
        <v>60414</v>
      </c>
    </row>
    <row r="155" spans="7:30" x14ac:dyDescent="0.25">
      <c r="G155" s="1">
        <v>9402</v>
      </c>
      <c r="H155">
        <v>407776</v>
      </c>
      <c r="I155">
        <v>179015</v>
      </c>
      <c r="J155" t="s">
        <v>48</v>
      </c>
      <c r="K155" t="s">
        <v>54</v>
      </c>
      <c r="L155" t="s">
        <v>55</v>
      </c>
      <c r="M155">
        <v>1</v>
      </c>
      <c r="N155" t="s">
        <v>32</v>
      </c>
      <c r="O155" s="1">
        <v>60736</v>
      </c>
      <c r="V155" s="1">
        <v>9975</v>
      </c>
      <c r="W155">
        <v>276899</v>
      </c>
      <c r="X155">
        <v>152173</v>
      </c>
      <c r="Y155" t="s">
        <v>48</v>
      </c>
      <c r="Z155" t="s">
        <v>54</v>
      </c>
      <c r="AA155" t="s">
        <v>55</v>
      </c>
      <c r="AB155">
        <v>2</v>
      </c>
      <c r="AC155" t="s">
        <v>57</v>
      </c>
      <c r="AD155" s="1">
        <v>39586</v>
      </c>
    </row>
    <row r="156" spans="7:30" x14ac:dyDescent="0.25">
      <c r="G156" s="1">
        <v>9975</v>
      </c>
      <c r="H156">
        <v>263610</v>
      </c>
      <c r="I156">
        <v>146891</v>
      </c>
      <c r="J156" t="s">
        <v>48</v>
      </c>
      <c r="K156" t="s">
        <v>54</v>
      </c>
      <c r="L156" t="s">
        <v>55</v>
      </c>
      <c r="M156">
        <v>2</v>
      </c>
      <c r="N156" t="s">
        <v>57</v>
      </c>
      <c r="O156" s="1">
        <v>39264</v>
      </c>
      <c r="W156">
        <v>699495</v>
      </c>
      <c r="X156">
        <v>338470</v>
      </c>
      <c r="Z156" t="s">
        <v>54</v>
      </c>
      <c r="AD156" s="1">
        <v>100000</v>
      </c>
    </row>
    <row r="157" spans="7:30" x14ac:dyDescent="0.25">
      <c r="H157">
        <v>671386</v>
      </c>
      <c r="I157">
        <v>325905</v>
      </c>
      <c r="K157" t="s">
        <v>54</v>
      </c>
      <c r="O157" s="1">
        <v>100000</v>
      </c>
    </row>
    <row r="162" spans="1:20" x14ac:dyDescent="0.25">
      <c r="T162" t="s">
        <v>217</v>
      </c>
    </row>
    <row r="163" spans="1:20" x14ac:dyDescent="0.25">
      <c r="A163" t="s">
        <v>29</v>
      </c>
      <c r="B163" t="s">
        <v>216</v>
      </c>
      <c r="C163">
        <v>0</v>
      </c>
    </row>
    <row r="164" spans="1:20" x14ac:dyDescent="0.25">
      <c r="B164" t="s">
        <v>155</v>
      </c>
      <c r="C164">
        <v>0</v>
      </c>
    </row>
    <row r="176" spans="1:20" x14ac:dyDescent="0.25">
      <c r="G176" s="1">
        <v>9400</v>
      </c>
      <c r="H176">
        <v>439143</v>
      </c>
      <c r="I176">
        <v>188544</v>
      </c>
      <c r="J176" t="s">
        <v>48</v>
      </c>
      <c r="K176" t="s">
        <v>54</v>
      </c>
      <c r="L176" t="s">
        <v>55</v>
      </c>
      <c r="M176">
        <v>1</v>
      </c>
      <c r="N176" t="s">
        <v>32</v>
      </c>
      <c r="O176" s="1">
        <v>61952</v>
      </c>
    </row>
    <row r="177" spans="7:15" x14ac:dyDescent="0.25">
      <c r="G177" s="1">
        <v>9975</v>
      </c>
      <c r="H177">
        <v>269701</v>
      </c>
      <c r="I177">
        <v>149344</v>
      </c>
      <c r="J177" t="s">
        <v>48</v>
      </c>
      <c r="K177" t="s">
        <v>54</v>
      </c>
      <c r="L177" t="s">
        <v>55</v>
      </c>
      <c r="M177">
        <v>2</v>
      </c>
      <c r="N177" t="s">
        <v>57</v>
      </c>
      <c r="O177" s="1">
        <v>38048</v>
      </c>
    </row>
    <row r="178" spans="7:15" x14ac:dyDescent="0.25">
      <c r="H178">
        <v>708844</v>
      </c>
      <c r="I178">
        <v>337888</v>
      </c>
      <c r="K178" t="s">
        <v>54</v>
      </c>
      <c r="O178" s="1">
        <v>100000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E5:AA94"/>
  <sheetViews>
    <sheetView topLeftCell="B1" zoomScale="78" zoomScaleNormal="78" workbookViewId="0">
      <selection activeCell="P40" sqref="P40"/>
    </sheetView>
  </sheetViews>
  <sheetFormatPr defaultRowHeight="15" x14ac:dyDescent="0.25"/>
  <cols>
    <col min="5" max="5" width="9.5703125" customWidth="1"/>
    <col min="12" max="12" width="38.7109375" customWidth="1"/>
    <col min="15" max="15" width="36.85546875" bestFit="1" customWidth="1"/>
    <col min="23" max="23" width="31.85546875" customWidth="1"/>
  </cols>
  <sheetData>
    <row r="5" spans="6:6" x14ac:dyDescent="0.25">
      <c r="F5" t="s">
        <v>187</v>
      </c>
    </row>
    <row r="17" spans="5:17" x14ac:dyDescent="0.25">
      <c r="H17" s="1">
        <v>12429</v>
      </c>
      <c r="I17">
        <v>1378</v>
      </c>
      <c r="J17">
        <v>435</v>
      </c>
      <c r="K17" t="s">
        <v>48</v>
      </c>
      <c r="L17" t="s">
        <v>54</v>
      </c>
      <c r="M17" t="s">
        <v>55</v>
      </c>
      <c r="N17">
        <v>1</v>
      </c>
      <c r="O17" t="s">
        <v>32</v>
      </c>
      <c r="P17" s="1">
        <v>4272</v>
      </c>
    </row>
    <row r="18" spans="5:17" x14ac:dyDescent="0.25">
      <c r="H18" s="1">
        <v>18208</v>
      </c>
      <c r="I18">
        <v>28325</v>
      </c>
      <c r="J18">
        <v>7209</v>
      </c>
      <c r="K18" t="s">
        <v>48</v>
      </c>
      <c r="L18" t="s">
        <v>54</v>
      </c>
      <c r="M18" t="s">
        <v>55</v>
      </c>
      <c r="N18">
        <v>2</v>
      </c>
      <c r="O18" t="s">
        <v>188</v>
      </c>
      <c r="P18" s="1">
        <v>87848</v>
      </c>
    </row>
    <row r="19" spans="5:17" x14ac:dyDescent="0.25">
      <c r="H19" s="1">
        <v>18563</v>
      </c>
      <c r="I19">
        <v>1060</v>
      </c>
      <c r="J19">
        <v>213</v>
      </c>
      <c r="K19" t="s">
        <v>182</v>
      </c>
      <c r="L19" t="s">
        <v>54</v>
      </c>
      <c r="M19" t="s">
        <v>55</v>
      </c>
      <c r="N19">
        <v>3</v>
      </c>
      <c r="O19" t="s">
        <v>189</v>
      </c>
      <c r="P19" s="1">
        <v>3287</v>
      </c>
      <c r="Q19" s="7" t="s">
        <v>207</v>
      </c>
    </row>
    <row r="20" spans="5:17" x14ac:dyDescent="0.25">
      <c r="H20" s="1">
        <v>18704</v>
      </c>
      <c r="I20">
        <v>1481</v>
      </c>
      <c r="J20">
        <v>323</v>
      </c>
      <c r="K20" t="s">
        <v>182</v>
      </c>
      <c r="L20" t="s">
        <v>54</v>
      </c>
      <c r="M20" t="s">
        <v>55</v>
      </c>
      <c r="N20">
        <v>4</v>
      </c>
      <c r="O20" t="s">
        <v>190</v>
      </c>
      <c r="P20" s="1">
        <v>4593</v>
      </c>
    </row>
    <row r="21" spans="5:17" x14ac:dyDescent="0.25">
      <c r="I21">
        <v>32243</v>
      </c>
      <c r="J21">
        <v>8180</v>
      </c>
      <c r="L21" t="s">
        <v>54</v>
      </c>
      <c r="P21" s="1">
        <v>100000</v>
      </c>
    </row>
    <row r="30" spans="5:17" x14ac:dyDescent="0.25">
      <c r="E30" s="1"/>
      <c r="I30" s="1"/>
      <c r="M30" s="1"/>
    </row>
    <row r="31" spans="5:17" x14ac:dyDescent="0.25">
      <c r="E31" s="1"/>
      <c r="I31" s="1"/>
      <c r="M31" s="1"/>
    </row>
    <row r="32" spans="5:17" x14ac:dyDescent="0.25">
      <c r="E32" s="1"/>
      <c r="I32" s="1"/>
      <c r="M32" s="1"/>
    </row>
    <row r="33" spans="9:13" x14ac:dyDescent="0.25">
      <c r="I33" s="1"/>
      <c r="M33" s="1"/>
    </row>
    <row r="89" spans="21:27" x14ac:dyDescent="0.25">
      <c r="X89" t="s">
        <v>198</v>
      </c>
    </row>
    <row r="90" spans="21:27" x14ac:dyDescent="0.25">
      <c r="X90" t="s">
        <v>199</v>
      </c>
      <c r="Y90" t="s">
        <v>200</v>
      </c>
    </row>
    <row r="91" spans="21:27" x14ac:dyDescent="0.25">
      <c r="U91" t="s">
        <v>204</v>
      </c>
      <c r="V91" t="s">
        <v>191</v>
      </c>
      <c r="W91" t="s">
        <v>197</v>
      </c>
      <c r="X91" s="7">
        <v>1</v>
      </c>
      <c r="Y91">
        <v>4</v>
      </c>
      <c r="AA91" t="s">
        <v>201</v>
      </c>
    </row>
    <row r="92" spans="21:27" ht="30" x14ac:dyDescent="0.25">
      <c r="U92" t="s">
        <v>205</v>
      </c>
      <c r="V92" t="s">
        <v>192</v>
      </c>
      <c r="W92" s="28" t="s">
        <v>195</v>
      </c>
      <c r="X92">
        <v>4</v>
      </c>
      <c r="Y92" s="7">
        <v>2</v>
      </c>
      <c r="AA92" t="s">
        <v>202</v>
      </c>
    </row>
    <row r="93" spans="21:27" x14ac:dyDescent="0.25">
      <c r="U93" t="s">
        <v>203</v>
      </c>
      <c r="V93" t="s">
        <v>193</v>
      </c>
      <c r="W93" t="s">
        <v>197</v>
      </c>
      <c r="X93">
        <v>2</v>
      </c>
      <c r="Y93" s="7">
        <v>1</v>
      </c>
    </row>
    <row r="94" spans="21:27" ht="60" x14ac:dyDescent="0.25">
      <c r="U94" t="s">
        <v>206</v>
      </c>
      <c r="V94" t="s">
        <v>194</v>
      </c>
      <c r="W94" s="28" t="s">
        <v>196</v>
      </c>
      <c r="X94" s="7">
        <v>3</v>
      </c>
      <c r="Y94">
        <v>3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3:CA219"/>
  <sheetViews>
    <sheetView topLeftCell="A142" zoomScale="70" zoomScaleNormal="70" workbookViewId="0">
      <selection activeCell="R54" sqref="R54"/>
    </sheetView>
  </sheetViews>
  <sheetFormatPr defaultRowHeight="15" x14ac:dyDescent="0.25"/>
  <cols>
    <col min="2" max="2" width="15" bestFit="1" customWidth="1"/>
    <col min="4" max="4" width="15.85546875" bestFit="1" customWidth="1"/>
    <col min="6" max="6" width="12" bestFit="1" customWidth="1"/>
    <col min="7" max="7" width="11.85546875" bestFit="1" customWidth="1"/>
    <col min="8" max="8" width="12.7109375" bestFit="1" customWidth="1"/>
    <col min="15" max="15" width="12.42578125" customWidth="1"/>
    <col min="16" max="16" width="11.5703125" customWidth="1"/>
    <col min="17" max="17" width="12.85546875" customWidth="1"/>
    <col min="25" max="25" width="13.42578125" customWidth="1"/>
  </cols>
  <sheetData>
    <row r="33" spans="1:61" x14ac:dyDescent="0.25">
      <c r="BD33">
        <v>1</v>
      </c>
      <c r="BE33">
        <v>2</v>
      </c>
    </row>
    <row r="34" spans="1:61" x14ac:dyDescent="0.25">
      <c r="BF34" t="s">
        <v>15</v>
      </c>
      <c r="BG34" t="s">
        <v>50</v>
      </c>
      <c r="BH34" t="s">
        <v>47</v>
      </c>
      <c r="BI34" t="s">
        <v>47</v>
      </c>
    </row>
    <row r="35" spans="1:61" x14ac:dyDescent="0.25">
      <c r="BD35">
        <f>BI80</f>
        <v>0.61470981161429972</v>
      </c>
      <c r="BE35">
        <f>CA80</f>
        <v>0.67049521282317925</v>
      </c>
      <c r="BF35" t="s">
        <v>16</v>
      </c>
      <c r="BG35" s="5">
        <f>AVERAGE(BD35:BE35)*100</f>
        <v>64.260251221873958</v>
      </c>
      <c r="BH35" s="10">
        <f>STDEV(BD35:BE35)</f>
        <v>3.944623548601095E-2</v>
      </c>
      <c r="BI35" s="6"/>
    </row>
    <row r="36" spans="1:61" x14ac:dyDescent="0.25">
      <c r="BF36" t="s">
        <v>22</v>
      </c>
      <c r="BG36" s="5"/>
      <c r="BH36" s="10"/>
      <c r="BI36" s="4"/>
    </row>
    <row r="37" spans="1:61" x14ac:dyDescent="0.25">
      <c r="D37" t="s">
        <v>34</v>
      </c>
      <c r="M37" t="s">
        <v>35</v>
      </c>
      <c r="BD37">
        <f>BH109</f>
        <v>0.49590635289916341</v>
      </c>
      <c r="BE37">
        <f>BY109</f>
        <v>0.4525068121428209</v>
      </c>
      <c r="BF37" t="s">
        <v>26</v>
      </c>
      <c r="BG37" s="5">
        <f t="shared" ref="BG37:BG41" si="0">AVERAGE(BD37:BE37)*100</f>
        <v>47.420658252099216</v>
      </c>
      <c r="BH37" s="10">
        <f t="shared" ref="BH37:BH39" si="1">STDEV(BD37:BE37)</f>
        <v>3.068810956919173E-2</v>
      </c>
      <c r="BI37" s="4"/>
    </row>
    <row r="38" spans="1:61" x14ac:dyDescent="0.25">
      <c r="A38" t="s">
        <v>36</v>
      </c>
      <c r="D38" t="s">
        <v>15</v>
      </c>
      <c r="E38" t="s">
        <v>17</v>
      </c>
      <c r="F38" t="s">
        <v>18</v>
      </c>
      <c r="G38" t="s">
        <v>19</v>
      </c>
      <c r="H38" t="s">
        <v>25</v>
      </c>
      <c r="I38" t="s">
        <v>20</v>
      </c>
      <c r="M38" t="s">
        <v>15</v>
      </c>
      <c r="N38" t="s">
        <v>17</v>
      </c>
      <c r="O38" t="s">
        <v>18</v>
      </c>
      <c r="P38" t="s">
        <v>19</v>
      </c>
      <c r="Q38" t="s">
        <v>25</v>
      </c>
      <c r="R38" t="s">
        <v>20</v>
      </c>
      <c r="V38" t="s">
        <v>47</v>
      </c>
      <c r="Z38" t="s">
        <v>15</v>
      </c>
      <c r="AA38" t="s">
        <v>17</v>
      </c>
      <c r="AB38" t="s">
        <v>18</v>
      </c>
      <c r="AC38" t="s">
        <v>47</v>
      </c>
      <c r="AD38" t="s">
        <v>47</v>
      </c>
      <c r="BD38">
        <f>BH133</f>
        <v>0.93373181271615024</v>
      </c>
      <c r="BE38">
        <f>BY134</f>
        <v>0.92571514021322265</v>
      </c>
      <c r="BF38" t="s">
        <v>27</v>
      </c>
      <c r="BG38" s="5">
        <f t="shared" si="0"/>
        <v>92.972347646468648</v>
      </c>
      <c r="BH38" s="10">
        <f t="shared" si="1"/>
        <v>5.6686434893718322E-3</v>
      </c>
      <c r="BI38" s="4"/>
    </row>
    <row r="39" spans="1:61" x14ac:dyDescent="0.25">
      <c r="A39" t="s">
        <v>37</v>
      </c>
      <c r="D39" t="s">
        <v>16</v>
      </c>
      <c r="E39" s="2">
        <f>F66</f>
        <v>2.9030704101308267</v>
      </c>
      <c r="F39" s="2">
        <f>F67</f>
        <v>0</v>
      </c>
      <c r="G39" s="2">
        <f>F68</f>
        <v>0.49958164164357888</v>
      </c>
      <c r="H39" s="2">
        <f>F69</f>
        <v>3.6187385594613026</v>
      </c>
      <c r="I39" s="3">
        <f>C74*100</f>
        <v>58.653911014645722</v>
      </c>
      <c r="M39" t="s">
        <v>16</v>
      </c>
      <c r="N39" s="4">
        <f>AVERAGE(E39:E40)</f>
        <v>2.7659585612158848</v>
      </c>
      <c r="O39" s="4">
        <f>AVERAGE(F39:F40)</f>
        <v>0</v>
      </c>
      <c r="P39" s="4">
        <f>AVERAGE(G39:G40)</f>
        <v>0.50201387761800598</v>
      </c>
      <c r="Q39" s="6">
        <f>AVERAGE(H39:H40)</f>
        <v>3.9301922958877618</v>
      </c>
      <c r="R39" s="5">
        <f>AVERAGE(I39:I40)</f>
        <v>61.504118173727278</v>
      </c>
      <c r="S39" s="5"/>
      <c r="T39" s="5"/>
      <c r="U39" s="5"/>
      <c r="V39" s="4">
        <f>STDEV(E39:E40)</f>
        <v>0.19390543629756155</v>
      </c>
      <c r="W39">
        <f>STDEV(F39:F40)</f>
        <v>0</v>
      </c>
      <c r="X39" s="6"/>
      <c r="Z39" t="s">
        <v>16</v>
      </c>
      <c r="AA39" s="4">
        <v>1.5133721222266803</v>
      </c>
      <c r="AB39" s="4">
        <v>4.0381172100808058</v>
      </c>
      <c r="AC39" s="4">
        <v>2.788543922711946E-2</v>
      </c>
      <c r="AD39" s="6">
        <v>0.11163042112672403</v>
      </c>
      <c r="BD39">
        <f>BH166</f>
        <v>0.31534618302742667</v>
      </c>
      <c r="BE39">
        <f>BY166</f>
        <v>0.29971710676658553</v>
      </c>
      <c r="BF39" t="s">
        <v>28</v>
      </c>
      <c r="BG39" s="5">
        <f t="shared" si="0"/>
        <v>30.753164489700612</v>
      </c>
      <c r="BH39" s="10">
        <f t="shared" si="1"/>
        <v>1.1051425807722465E-2</v>
      </c>
      <c r="BI39" s="4"/>
    </row>
    <row r="40" spans="1:61" x14ac:dyDescent="0.25">
      <c r="D40" t="s">
        <v>16</v>
      </c>
      <c r="E40" s="2">
        <f>AC66</f>
        <v>2.6288467123009429</v>
      </c>
      <c r="F40" s="2">
        <f>AC67</f>
        <v>0</v>
      </c>
      <c r="G40" s="2">
        <f>AC68</f>
        <v>0.50444611359243308</v>
      </c>
      <c r="H40" s="2">
        <f>AC69</f>
        <v>4.2416460323142209</v>
      </c>
      <c r="I40" s="3">
        <f>Z74*100</f>
        <v>64.354325332808841</v>
      </c>
      <c r="M40" t="s">
        <v>22</v>
      </c>
      <c r="N40" s="4">
        <f>AVERAGE(E41:E42)</f>
        <v>2.8707684698084188</v>
      </c>
      <c r="O40" s="4">
        <f>AVERAGE(F41:F42)</f>
        <v>0</v>
      </c>
      <c r="P40" s="4">
        <f>AVERAGE(G41:G42)</f>
        <v>1.1666011527422007</v>
      </c>
      <c r="Q40" s="4">
        <f>AVERAGE(H41:H42)</f>
        <v>4.6652049814672623</v>
      </c>
      <c r="R40" s="4">
        <f>AVERAGE(I41:I42)</f>
        <v>67.027985497181646</v>
      </c>
      <c r="S40" s="4"/>
      <c r="T40" s="4"/>
      <c r="U40" s="4"/>
      <c r="V40" s="4">
        <f>STDEV(E41:E42)</f>
        <v>0.17674715493004109</v>
      </c>
      <c r="W40">
        <f>STDEV(F41:F42)</f>
        <v>0</v>
      </c>
      <c r="X40" s="6"/>
      <c r="Z40" t="s">
        <v>22</v>
      </c>
      <c r="AA40" s="4">
        <v>1.3940424609470146</v>
      </c>
      <c r="AB40" s="4">
        <v>6.5486128497214064</v>
      </c>
      <c r="AC40" s="4">
        <v>1.9710923084899967E-2</v>
      </c>
      <c r="AD40" s="4">
        <v>8.9756258998280047E-2</v>
      </c>
      <c r="BD40">
        <f>BH191</f>
        <v>0.55344041050612947</v>
      </c>
      <c r="BF40" t="s">
        <v>29</v>
      </c>
      <c r="BG40" s="5">
        <f t="shared" si="0"/>
        <v>55.344041050612944</v>
      </c>
      <c r="BH40" s="10"/>
      <c r="BI40" s="4"/>
    </row>
    <row r="41" spans="1:61" x14ac:dyDescent="0.25">
      <c r="D41" t="s">
        <v>22</v>
      </c>
      <c r="E41" s="2">
        <f>F83</f>
        <v>2.7457893580019572</v>
      </c>
      <c r="F41" s="2">
        <f>F84</f>
        <v>0</v>
      </c>
      <c r="G41" s="2">
        <f>F85</f>
        <v>1.1558135515307759</v>
      </c>
      <c r="H41" s="2">
        <f>F86</f>
        <v>4.5982738312853497</v>
      </c>
      <c r="I41" s="3">
        <f>C91*100</f>
        <v>67.69612734716334</v>
      </c>
      <c r="M41" t="s">
        <v>26</v>
      </c>
      <c r="N41" s="4">
        <f>AVERAGE(E43:E44)</f>
        <v>2.8512459122401204</v>
      </c>
      <c r="O41" s="4">
        <f>AVERAGE(F43:F44)</f>
        <v>0.26853880538304647</v>
      </c>
      <c r="P41" s="4">
        <f>AVERAGE(G43:G44)</f>
        <v>0.13212556845038348</v>
      </c>
      <c r="Q41" s="4">
        <f>AVERAGE(H43:H44)</f>
        <v>2.2297745655764691</v>
      </c>
      <c r="R41" s="4">
        <f>AVERAGE(I43:I44)</f>
        <v>48.017432728900985</v>
      </c>
      <c r="S41" s="4"/>
      <c r="T41" s="4"/>
      <c r="U41" s="4"/>
      <c r="V41" s="4">
        <f>STDEV(E43:E44)</f>
        <v>0.21490146814449218</v>
      </c>
      <c r="W41">
        <f>STDEV(F43:F44)</f>
        <v>8.2612695317043128E-2</v>
      </c>
      <c r="X41" s="6"/>
      <c r="Z41" t="s">
        <v>26</v>
      </c>
      <c r="AA41" s="4">
        <v>6.2312970820291955</v>
      </c>
      <c r="AB41" s="4">
        <v>0.46088885771485677</v>
      </c>
      <c r="AC41" s="4">
        <v>4.2563807944570417E-2</v>
      </c>
      <c r="AD41" s="4">
        <v>1.931059731507196E-2</v>
      </c>
      <c r="BD41">
        <f>0</f>
        <v>0</v>
      </c>
      <c r="BF41" t="s">
        <v>30</v>
      </c>
      <c r="BG41" s="10">
        <f t="shared" si="0"/>
        <v>0</v>
      </c>
      <c r="BH41" s="10"/>
    </row>
    <row r="42" spans="1:61" x14ac:dyDescent="0.25">
      <c r="D42" t="s">
        <v>22</v>
      </c>
      <c r="E42" s="2">
        <f>AB83</f>
        <v>2.99574758161488</v>
      </c>
      <c r="F42" s="2">
        <f>AB84</f>
        <v>0</v>
      </c>
      <c r="G42" s="2">
        <f>AB85</f>
        <v>1.1773887539536254</v>
      </c>
      <c r="H42" s="2">
        <f>AB86</f>
        <v>4.7321361316491739</v>
      </c>
      <c r="I42" s="3">
        <f>Y91*100</f>
        <v>66.359843647199966</v>
      </c>
      <c r="M42" t="s">
        <v>27</v>
      </c>
      <c r="N42" s="4">
        <f>E45</f>
        <v>1.1269741618215836</v>
      </c>
      <c r="O42" s="4">
        <f>F45</f>
        <v>0</v>
      </c>
      <c r="P42" s="4">
        <f>G45</f>
        <v>0.12455321288815796</v>
      </c>
      <c r="Q42" s="4">
        <f>H45</f>
        <v>12.732608011061931</v>
      </c>
      <c r="R42" s="4">
        <f>AVERAGE(I45:I46)</f>
        <v>45.970526132891145</v>
      </c>
      <c r="Z42" t="s">
        <v>27</v>
      </c>
      <c r="AA42" s="4">
        <v>0.53446041880840844</v>
      </c>
      <c r="AB42" s="4">
        <v>2.6454629383082793</v>
      </c>
      <c r="AC42" s="4">
        <v>0.14890075732018077</v>
      </c>
      <c r="AD42" s="4">
        <v>5.6276256114336877E-2</v>
      </c>
    </row>
    <row r="43" spans="1:61" x14ac:dyDescent="0.25">
      <c r="D43" t="s">
        <v>26</v>
      </c>
      <c r="E43" s="2">
        <f>F100</f>
        <v>2.6992876268282053</v>
      </c>
      <c r="F43" s="2">
        <f>F101</f>
        <v>0.32695480245382574</v>
      </c>
      <c r="G43" s="2">
        <f>F102</f>
        <v>0.13747385755733824</v>
      </c>
      <c r="H43" s="2">
        <f>F103</f>
        <v>2.2280981831571203</v>
      </c>
      <c r="I43" s="3">
        <f>C108*100</f>
        <v>49.937305115953613</v>
      </c>
      <c r="M43" t="s">
        <v>28</v>
      </c>
      <c r="N43" s="4">
        <f>AVERAGE(E47:E48)</f>
        <v>5.1645211892152449</v>
      </c>
      <c r="O43" s="4">
        <f t="shared" ref="O43:R43" si="2">AVERAGE(F47:F48)</f>
        <v>0</v>
      </c>
      <c r="P43" s="4">
        <f t="shared" si="2"/>
        <v>9.3868066848119491E-2</v>
      </c>
      <c r="Q43" s="4">
        <f t="shared" si="2"/>
        <v>2.1169550525161185</v>
      </c>
      <c r="R43" s="4">
        <f t="shared" si="2"/>
        <v>29.994179901356908</v>
      </c>
      <c r="V43">
        <f>STDEV(E47:E48)</f>
        <v>0.24825154282272185</v>
      </c>
      <c r="W43">
        <f>STDEV(F47:F48)</f>
        <v>0</v>
      </c>
      <c r="Z43" t="s">
        <v>28</v>
      </c>
      <c r="AA43" s="4">
        <v>7.0728321879449556</v>
      </c>
      <c r="AB43" s="4"/>
      <c r="AC43" s="4">
        <v>0.16369525663964898</v>
      </c>
      <c r="AD43" s="4"/>
    </row>
    <row r="44" spans="1:61" x14ac:dyDescent="0.25">
      <c r="D44" t="s">
        <v>26</v>
      </c>
      <c r="E44" s="2">
        <f>AB100</f>
        <v>3.0032041976520358</v>
      </c>
      <c r="F44" s="2">
        <f>AB101</f>
        <v>0.21012280831226721</v>
      </c>
      <c r="G44" s="2">
        <f>AB102</f>
        <v>0.12677727934342869</v>
      </c>
      <c r="H44" s="2">
        <f>AB103</f>
        <v>2.231450947995818</v>
      </c>
      <c r="I44" s="3">
        <f>Y108*100</f>
        <v>46.097560341848357</v>
      </c>
      <c r="M44" t="s">
        <v>29</v>
      </c>
      <c r="N44" s="4">
        <f>AVERAGE(E49:E50)</f>
        <v>4.2220358078237883</v>
      </c>
      <c r="O44" s="4">
        <f t="shared" ref="O44:R45" si="3">AVERAGE(F49:F50)</f>
        <v>0.19954971170809022</v>
      </c>
      <c r="P44" s="4">
        <f t="shared" si="3"/>
        <v>0.26452370947401138</v>
      </c>
      <c r="Q44" s="4">
        <f t="shared" si="3"/>
        <v>4.799830631791961</v>
      </c>
      <c r="R44" s="4">
        <f t="shared" si="3"/>
        <v>55.489706152755687</v>
      </c>
      <c r="V44">
        <f>STDEV(E49:E50)</f>
        <v>9.8481994944460055E-2</v>
      </c>
      <c r="W44">
        <f>STDEV(F49:F50)</f>
        <v>3.8793404476345759E-3</v>
      </c>
      <c r="Z44" t="s">
        <v>29</v>
      </c>
      <c r="AA44" s="4">
        <v>7.2650660282004376</v>
      </c>
      <c r="AB44" s="4"/>
      <c r="AC44" s="4">
        <v>0.20427747501579832</v>
      </c>
      <c r="AD44" s="4"/>
    </row>
    <row r="45" spans="1:61" x14ac:dyDescent="0.25">
      <c r="D45" t="s">
        <v>27</v>
      </c>
      <c r="E45" s="2">
        <f>F116</f>
        <v>1.1269741618215836</v>
      </c>
      <c r="F45" s="2">
        <f>F117</f>
        <v>0</v>
      </c>
      <c r="G45" s="2">
        <f>F118</f>
        <v>0.12455321288815796</v>
      </c>
      <c r="H45" s="2">
        <f>F119</f>
        <v>12.732608011061931</v>
      </c>
      <c r="I45" s="3">
        <f>C124*100</f>
        <v>91.94105226578229</v>
      </c>
      <c r="M45" t="s">
        <v>30</v>
      </c>
      <c r="N45" s="4">
        <f>E51</f>
        <v>7.7084733851134724</v>
      </c>
      <c r="O45" s="4">
        <f t="shared" si="3"/>
        <v>0.20229281964514387</v>
      </c>
      <c r="P45">
        <v>0</v>
      </c>
      <c r="Q45">
        <v>0</v>
      </c>
      <c r="R45">
        <v>0</v>
      </c>
      <c r="Z45" t="s">
        <v>30</v>
      </c>
      <c r="AA45" s="4">
        <v>8.5489304233793124</v>
      </c>
      <c r="AB45" s="4"/>
    </row>
    <row r="46" spans="1:61" x14ac:dyDescent="0.25">
      <c r="D46" t="s">
        <v>27</v>
      </c>
      <c r="E46" s="2">
        <f>AB116</f>
        <v>0</v>
      </c>
      <c r="F46" s="2"/>
      <c r="G46" s="2"/>
      <c r="H46" s="2"/>
      <c r="I46" s="3">
        <f>Y124*100</f>
        <v>0</v>
      </c>
    </row>
    <row r="47" spans="1:61" x14ac:dyDescent="0.25">
      <c r="D47" t="s">
        <v>28</v>
      </c>
      <c r="E47" s="2">
        <f>F141</f>
        <v>4.9889808398452757</v>
      </c>
      <c r="F47" s="2">
        <f>F142</f>
        <v>0</v>
      </c>
      <c r="G47" s="2">
        <f>F143</f>
        <v>9.9675145594847928E-2</v>
      </c>
      <c r="H47" s="2">
        <f>F144</f>
        <v>2.1227559655935346</v>
      </c>
      <c r="I47" s="3">
        <f>C149*100</f>
        <v>30.818252046602705</v>
      </c>
    </row>
    <row r="48" spans="1:61" x14ac:dyDescent="0.25">
      <c r="D48" t="s">
        <v>28</v>
      </c>
      <c r="E48" s="2">
        <f>AB140</f>
        <v>5.3400615385852142</v>
      </c>
      <c r="F48" s="2">
        <f>AB141</f>
        <v>0</v>
      </c>
      <c r="G48" s="2">
        <f>AB142</f>
        <v>8.8060988101391069E-2</v>
      </c>
      <c r="H48" s="2">
        <f>AB143</f>
        <v>2.1111541394387023</v>
      </c>
      <c r="I48" s="3">
        <f>Y148*100</f>
        <v>29.170107756111108</v>
      </c>
    </row>
    <row r="49" spans="1:9" x14ac:dyDescent="0.25">
      <c r="D49" t="s">
        <v>29</v>
      </c>
      <c r="E49" s="2">
        <f>F158</f>
        <v>4.2916730942737953</v>
      </c>
      <c r="F49" s="2">
        <f>F159</f>
        <v>0.19680660377103654</v>
      </c>
      <c r="G49" s="2">
        <f>F160</f>
        <v>0.2675082762679768</v>
      </c>
      <c r="H49" s="2">
        <f>F161</f>
        <v>4.9083703382437012</v>
      </c>
      <c r="I49" s="3">
        <f>C166*100</f>
        <v>55.592777549464437</v>
      </c>
    </row>
    <row r="50" spans="1:9" x14ac:dyDescent="0.25">
      <c r="D50" t="s">
        <v>29</v>
      </c>
      <c r="E50" s="2">
        <f>AB157</f>
        <v>4.1523985213737813</v>
      </c>
      <c r="F50" s="2">
        <f>AB158</f>
        <v>0.20229281964514387</v>
      </c>
      <c r="G50" s="2">
        <f>AB159</f>
        <v>0.26153914268004602</v>
      </c>
      <c r="H50" s="2">
        <f>AB160</f>
        <v>4.6912909253402217</v>
      </c>
      <c r="I50" s="3">
        <f>Y165*100</f>
        <v>55.386634756046938</v>
      </c>
    </row>
    <row r="51" spans="1:9" x14ac:dyDescent="0.25">
      <c r="D51" t="s">
        <v>30</v>
      </c>
      <c r="E51" s="2">
        <f>F185</f>
        <v>7.7084733851134724</v>
      </c>
      <c r="F51" s="2"/>
      <c r="I51">
        <v>0</v>
      </c>
    </row>
    <row r="62" spans="1:9" x14ac:dyDescent="0.25">
      <c r="A62" t="s">
        <v>16</v>
      </c>
      <c r="B62" t="s">
        <v>10</v>
      </c>
      <c r="C62">
        <v>0.1206</v>
      </c>
    </row>
    <row r="63" spans="1:9" x14ac:dyDescent="0.25">
      <c r="B63" t="s">
        <v>11</v>
      </c>
      <c r="C63">
        <v>0</v>
      </c>
    </row>
    <row r="65" spans="1:79" x14ac:dyDescent="0.25">
      <c r="B65" t="s">
        <v>0</v>
      </c>
      <c r="C65" t="s">
        <v>1</v>
      </c>
      <c r="E65" t="s">
        <v>13</v>
      </c>
      <c r="F65" t="s">
        <v>12</v>
      </c>
      <c r="Y65" t="s">
        <v>0</v>
      </c>
      <c r="Z65" t="s">
        <v>1</v>
      </c>
      <c r="AB65" t="s">
        <v>13</v>
      </c>
      <c r="AC65" t="s">
        <v>12</v>
      </c>
    </row>
    <row r="66" spans="1:79" x14ac:dyDescent="0.25">
      <c r="B66" s="1">
        <v>10233</v>
      </c>
      <c r="C66">
        <v>208400</v>
      </c>
      <c r="D66" t="s">
        <v>36</v>
      </c>
      <c r="E66">
        <f>C66/C70</f>
        <v>0.35011029146177769</v>
      </c>
      <c r="F66">
        <f>(E66-$C$63)/$C$62</f>
        <v>2.9030704101308267</v>
      </c>
      <c r="Y66" s="1">
        <v>10233</v>
      </c>
      <c r="Z66">
        <v>188479</v>
      </c>
      <c r="AA66" t="s">
        <v>36</v>
      </c>
      <c r="AB66">
        <f>Z66/Z70</f>
        <v>0.31703891350349372</v>
      </c>
      <c r="AC66">
        <f>(AB66-$C$63)/$C$62</f>
        <v>2.6288467123009429</v>
      </c>
    </row>
    <row r="67" spans="1:79" x14ac:dyDescent="0.25">
      <c r="B67" s="1">
        <v>10859</v>
      </c>
      <c r="C67">
        <v>0</v>
      </c>
      <c r="D67" t="s">
        <v>4</v>
      </c>
      <c r="E67">
        <f>C67/C70</f>
        <v>0</v>
      </c>
      <c r="F67">
        <f>(E67-$C$63)/$C$62</f>
        <v>0</v>
      </c>
      <c r="Y67" s="1">
        <v>10859</v>
      </c>
      <c r="Z67">
        <v>0</v>
      </c>
      <c r="AA67" t="s">
        <v>4</v>
      </c>
      <c r="AB67">
        <f>Z67/Z70</f>
        <v>0</v>
      </c>
      <c r="AC67">
        <f>(AB67-$C$63)/$C$62</f>
        <v>0</v>
      </c>
    </row>
    <row r="68" spans="1:79" x14ac:dyDescent="0.25">
      <c r="B68" s="1">
        <v>11170</v>
      </c>
      <c r="C68">
        <v>35863</v>
      </c>
      <c r="D68" t="s">
        <v>5</v>
      </c>
      <c r="E68">
        <f>C68/C70</f>
        <v>6.0249545982215609E-2</v>
      </c>
      <c r="F68">
        <f>(E68-$C$63)/$C$62</f>
        <v>0.49958164164357888</v>
      </c>
      <c r="Y68" s="1">
        <v>11170</v>
      </c>
      <c r="Z68">
        <v>36167</v>
      </c>
      <c r="AA68" t="s">
        <v>5</v>
      </c>
      <c r="AB68">
        <f>Z68/Z70</f>
        <v>6.0836201299247432E-2</v>
      </c>
      <c r="AC68">
        <f>(AB68-$C$63)/$C$62</f>
        <v>0.50444611359243308</v>
      </c>
    </row>
    <row r="69" spans="1:79" x14ac:dyDescent="0.25">
      <c r="B69" s="1">
        <v>11931</v>
      </c>
      <c r="C69">
        <v>259775</v>
      </c>
      <c r="D69" t="s">
        <v>23</v>
      </c>
      <c r="E69">
        <f>C69/C70</f>
        <v>0.43641987027103307</v>
      </c>
      <c r="F69">
        <f>(E69-$C$63)/$C$62</f>
        <v>3.6187385594613026</v>
      </c>
      <c r="Y69" s="1">
        <v>11931</v>
      </c>
      <c r="Z69">
        <v>304111</v>
      </c>
      <c r="AA69" t="s">
        <v>23</v>
      </c>
      <c r="AB69">
        <f>Z69/Z70</f>
        <v>0.51154251149709506</v>
      </c>
      <c r="AC69">
        <f>(AB69-$C$63)/$C$62</f>
        <v>4.2416460323142209</v>
      </c>
    </row>
    <row r="70" spans="1:79" x14ac:dyDescent="0.25">
      <c r="B70" s="1">
        <v>12122</v>
      </c>
      <c r="C70">
        <v>595241</v>
      </c>
      <c r="D70" t="s">
        <v>3</v>
      </c>
      <c r="Y70" s="1">
        <v>12122</v>
      </c>
      <c r="Z70">
        <v>594498</v>
      </c>
      <c r="AA70" t="s">
        <v>3</v>
      </c>
    </row>
    <row r="71" spans="1:79" x14ac:dyDescent="0.25">
      <c r="C71">
        <v>1099280</v>
      </c>
      <c r="E71" t="s">
        <v>14</v>
      </c>
      <c r="F71">
        <f>SUM(F66:F69)</f>
        <v>7.0213906112357076</v>
      </c>
      <c r="Z71">
        <v>1123255</v>
      </c>
      <c r="AB71" t="s">
        <v>14</v>
      </c>
      <c r="AC71">
        <f>SUM(AC66:AC69)</f>
        <v>7.3749388582075968</v>
      </c>
    </row>
    <row r="73" spans="1:79" x14ac:dyDescent="0.25">
      <c r="B73" t="s">
        <v>6</v>
      </c>
      <c r="C73">
        <f>C66+C67+C68+C69</f>
        <v>504038</v>
      </c>
      <c r="Y73" t="s">
        <v>6</v>
      </c>
      <c r="Z73">
        <f>Z66+Z67+Z68+Z69</f>
        <v>528757</v>
      </c>
    </row>
    <row r="74" spans="1:79" x14ac:dyDescent="0.25">
      <c r="B74" t="s">
        <v>7</v>
      </c>
      <c r="C74">
        <f>SUM(C67:C69)/C73</f>
        <v>0.58653911014645721</v>
      </c>
      <c r="Y74" t="s">
        <v>7</v>
      </c>
      <c r="Z74">
        <f>SUM(Z67:Z69)/Z73</f>
        <v>0.64354325332808837</v>
      </c>
    </row>
    <row r="75" spans="1:79" x14ac:dyDescent="0.25">
      <c r="B75" t="s">
        <v>8</v>
      </c>
      <c r="C75">
        <f>C74</f>
        <v>0.58653911014645721</v>
      </c>
      <c r="Y75" t="s">
        <v>8</v>
      </c>
      <c r="Z75">
        <f>Z74</f>
        <v>0.64354325332808837</v>
      </c>
    </row>
    <row r="78" spans="1:79" x14ac:dyDescent="0.25">
      <c r="AY78">
        <v>8.8729999999999993</v>
      </c>
      <c r="AZ78">
        <v>91135</v>
      </c>
      <c r="BA78">
        <v>39566</v>
      </c>
      <c r="BB78" t="s">
        <v>48</v>
      </c>
      <c r="BC78">
        <v>18.445</v>
      </c>
      <c r="BD78" t="s">
        <v>49</v>
      </c>
      <c r="BG78">
        <v>18.445</v>
      </c>
      <c r="BQ78">
        <v>8.8719999999999999</v>
      </c>
      <c r="BR78">
        <v>91889</v>
      </c>
      <c r="BS78">
        <v>40470</v>
      </c>
      <c r="BT78" t="s">
        <v>48</v>
      </c>
      <c r="BU78">
        <v>15.879</v>
      </c>
      <c r="BV78" t="s">
        <v>49</v>
      </c>
      <c r="BY78">
        <v>15.879</v>
      </c>
    </row>
    <row r="79" spans="1:79" x14ac:dyDescent="0.25">
      <c r="A79" t="s">
        <v>22</v>
      </c>
      <c r="AY79">
        <v>9.9749999999999996</v>
      </c>
      <c r="AZ79">
        <v>257555</v>
      </c>
      <c r="BA79">
        <v>144091</v>
      </c>
      <c r="BB79" t="s">
        <v>48</v>
      </c>
      <c r="BC79">
        <v>52.127000000000002</v>
      </c>
      <c r="BD79" t="s">
        <v>3</v>
      </c>
      <c r="BG79">
        <v>52.127000000000002</v>
      </c>
      <c r="BQ79">
        <v>9.9740000000000002</v>
      </c>
      <c r="BR79">
        <v>299812</v>
      </c>
      <c r="BS79">
        <v>160788</v>
      </c>
      <c r="BT79" t="s">
        <v>48</v>
      </c>
      <c r="BU79">
        <v>51.808999999999997</v>
      </c>
      <c r="BV79" t="s">
        <v>3</v>
      </c>
      <c r="BY79">
        <v>51.808999999999997</v>
      </c>
    </row>
    <row r="80" spans="1:79" x14ac:dyDescent="0.25">
      <c r="AY80">
        <v>10.981</v>
      </c>
      <c r="AZ80">
        <v>145401</v>
      </c>
      <c r="BA80">
        <v>49727</v>
      </c>
      <c r="BB80" t="s">
        <v>48</v>
      </c>
      <c r="BC80">
        <v>29.428000000000001</v>
      </c>
      <c r="BD80" t="s">
        <v>50</v>
      </c>
      <c r="BG80">
        <v>29.428000000000001</v>
      </c>
      <c r="BI80">
        <f>AZ80/(AZ80+AZ78)</f>
        <v>0.61470981161429972</v>
      </c>
      <c r="BQ80">
        <v>10.978</v>
      </c>
      <c r="BR80">
        <v>186981</v>
      </c>
      <c r="BS80">
        <v>64041</v>
      </c>
      <c r="BT80" t="s">
        <v>48</v>
      </c>
      <c r="BU80">
        <v>32.311999999999998</v>
      </c>
      <c r="BV80" t="s">
        <v>50</v>
      </c>
      <c r="BY80">
        <v>32.311999999999998</v>
      </c>
      <c r="CA80">
        <f>BR80/(BR80+BR78)</f>
        <v>0.67049521282317925</v>
      </c>
    </row>
    <row r="81" spans="2:77" x14ac:dyDescent="0.25">
      <c r="AZ81">
        <v>494090</v>
      </c>
      <c r="BA81">
        <v>233385</v>
      </c>
      <c r="BC81">
        <v>100</v>
      </c>
      <c r="BG81">
        <v>100</v>
      </c>
      <c r="BR81">
        <v>578682</v>
      </c>
      <c r="BS81">
        <v>265299</v>
      </c>
      <c r="BU81">
        <v>100</v>
      </c>
      <c r="BY81">
        <v>100</v>
      </c>
    </row>
    <row r="82" spans="2:77" x14ac:dyDescent="0.25">
      <c r="B82" t="s">
        <v>0</v>
      </c>
      <c r="C82" t="s">
        <v>1</v>
      </c>
      <c r="E82" t="s">
        <v>13</v>
      </c>
      <c r="F82" t="s">
        <v>12</v>
      </c>
      <c r="X82" t="s">
        <v>0</v>
      </c>
      <c r="Y82" t="s">
        <v>1</v>
      </c>
      <c r="AA82" t="s">
        <v>13</v>
      </c>
      <c r="AB82" t="s">
        <v>12</v>
      </c>
    </row>
    <row r="83" spans="2:77" x14ac:dyDescent="0.25">
      <c r="B83" s="1">
        <v>10233</v>
      </c>
      <c r="C83">
        <v>230168</v>
      </c>
      <c r="D83" t="s">
        <v>36</v>
      </c>
      <c r="E83">
        <f>C83/C87</f>
        <v>0.33114219657503602</v>
      </c>
      <c r="F83">
        <f>(E83-$C$63)/$C$62</f>
        <v>2.7457893580019572</v>
      </c>
      <c r="X83" s="1">
        <v>10233</v>
      </c>
      <c r="Y83">
        <v>217307</v>
      </c>
      <c r="Z83" t="s">
        <v>36</v>
      </c>
      <c r="AA83">
        <f>Y83/Y87</f>
        <v>0.36128715834275454</v>
      </c>
      <c r="AB83">
        <f>(AA83-$C$63)/$C$62</f>
        <v>2.99574758161488</v>
      </c>
    </row>
    <row r="84" spans="2:77" x14ac:dyDescent="0.25">
      <c r="B84" s="1">
        <v>10859</v>
      </c>
      <c r="C84">
        <v>0</v>
      </c>
      <c r="D84" t="s">
        <v>4</v>
      </c>
      <c r="E84">
        <f>C84/C87</f>
        <v>0</v>
      </c>
      <c r="F84">
        <f>(E84-$C$63)/$C$62</f>
        <v>0</v>
      </c>
      <c r="X84" s="1">
        <v>10859</v>
      </c>
      <c r="Y84">
        <v>0</v>
      </c>
      <c r="Z84" t="s">
        <v>4</v>
      </c>
      <c r="AA84">
        <f>Y84/Y87</f>
        <v>0</v>
      </c>
      <c r="AB84">
        <f>(AA84-$C$63)/$C$62</f>
        <v>0</v>
      </c>
    </row>
    <row r="85" spans="2:77" x14ac:dyDescent="0.25">
      <c r="B85" s="1">
        <v>11170</v>
      </c>
      <c r="C85">
        <v>96887</v>
      </c>
      <c r="D85" t="s">
        <v>5</v>
      </c>
      <c r="E85">
        <f>C85/C87</f>
        <v>0.13939111431461157</v>
      </c>
      <c r="F85">
        <f>(E85-$C$63)/$C$62</f>
        <v>1.1558135515307759</v>
      </c>
      <c r="X85" s="1">
        <v>11170</v>
      </c>
      <c r="Y85">
        <v>85406</v>
      </c>
      <c r="Z85" t="s">
        <v>5</v>
      </c>
      <c r="AA85">
        <f>Y85/Y87</f>
        <v>0.14199308372680722</v>
      </c>
      <c r="AB85">
        <f>(AA85-$C$63)/$C$62</f>
        <v>1.1773887539536254</v>
      </c>
    </row>
    <row r="86" spans="2:77" x14ac:dyDescent="0.25">
      <c r="B86" s="1">
        <v>11931</v>
      </c>
      <c r="C86">
        <v>385454</v>
      </c>
      <c r="D86" t="s">
        <v>23</v>
      </c>
      <c r="E86">
        <f>C86/C87</f>
        <v>0.55455182405301318</v>
      </c>
      <c r="F86">
        <f>(E86-$C$63)/$C$62</f>
        <v>4.5982738312853497</v>
      </c>
      <c r="X86" s="1">
        <v>11931</v>
      </c>
      <c r="Y86">
        <v>343262</v>
      </c>
      <c r="Z86" t="s">
        <v>23</v>
      </c>
      <c r="AA86">
        <f>Y86/Y87</f>
        <v>0.57069561747689035</v>
      </c>
      <c r="AB86">
        <f>(AA86-$C$63)/$C$62</f>
        <v>4.7321361316491739</v>
      </c>
    </row>
    <row r="87" spans="2:77" x14ac:dyDescent="0.25">
      <c r="B87" s="1">
        <v>12122</v>
      </c>
      <c r="C87">
        <v>695073</v>
      </c>
      <c r="D87" t="s">
        <v>3</v>
      </c>
      <c r="X87" s="1">
        <v>12122</v>
      </c>
      <c r="Y87">
        <v>601480</v>
      </c>
      <c r="Z87" t="s">
        <v>3</v>
      </c>
    </row>
    <row r="88" spans="2:77" x14ac:dyDescent="0.25">
      <c r="C88">
        <v>1407582</v>
      </c>
      <c r="E88" t="s">
        <v>14</v>
      </c>
      <c r="F88">
        <f>SUM(F83:F86)</f>
        <v>8.4998767408180829</v>
      </c>
      <c r="Y88">
        <v>1247455</v>
      </c>
      <c r="AA88" t="s">
        <v>14</v>
      </c>
      <c r="AB88">
        <f>SUM(AB83:AB86)</f>
        <v>8.9052724672176797</v>
      </c>
      <c r="AW88" t="s">
        <v>51</v>
      </c>
    </row>
    <row r="90" spans="2:77" x14ac:dyDescent="0.25">
      <c r="B90" t="s">
        <v>6</v>
      </c>
      <c r="C90">
        <f>C83+C84+C85+C86</f>
        <v>712509</v>
      </c>
      <c r="X90" t="s">
        <v>6</v>
      </c>
      <c r="Y90">
        <f>Y83+Y84+Y85+Y86</f>
        <v>645975</v>
      </c>
    </row>
    <row r="91" spans="2:77" x14ac:dyDescent="0.25">
      <c r="B91" t="s">
        <v>7</v>
      </c>
      <c r="C91">
        <f>SUM(C84:C86)/C90</f>
        <v>0.67696127347163337</v>
      </c>
      <c r="X91" t="s">
        <v>7</v>
      </c>
      <c r="Y91">
        <f>SUM(Y84:Y86)/Y90</f>
        <v>0.66359843647199968</v>
      </c>
    </row>
    <row r="92" spans="2:77" x14ac:dyDescent="0.25">
      <c r="B92" t="s">
        <v>8</v>
      </c>
      <c r="C92">
        <f>C91</f>
        <v>0.67696127347163337</v>
      </c>
      <c r="X92" t="s">
        <v>8</v>
      </c>
      <c r="Y92">
        <f>Y91</f>
        <v>0.66359843647199968</v>
      </c>
    </row>
    <row r="99" spans="1:77" x14ac:dyDescent="0.25">
      <c r="A99" t="s">
        <v>26</v>
      </c>
      <c r="B99" t="s">
        <v>0</v>
      </c>
      <c r="C99" t="s">
        <v>1</v>
      </c>
      <c r="E99" t="s">
        <v>13</v>
      </c>
      <c r="F99" t="s">
        <v>12</v>
      </c>
      <c r="X99" t="s">
        <v>0</v>
      </c>
      <c r="Y99" t="s">
        <v>1</v>
      </c>
      <c r="AA99" t="s">
        <v>13</v>
      </c>
      <c r="AB99" t="s">
        <v>12</v>
      </c>
    </row>
    <row r="100" spans="1:77" x14ac:dyDescent="0.25">
      <c r="B100" s="1">
        <v>10232</v>
      </c>
      <c r="C100">
        <v>196035</v>
      </c>
      <c r="D100" t="s">
        <v>36</v>
      </c>
      <c r="E100">
        <f>C100/C104</f>
        <v>0.32553408779548154</v>
      </c>
      <c r="F100">
        <f>(E100-$C$63)/$C$62</f>
        <v>2.6992876268282053</v>
      </c>
      <c r="X100" s="1">
        <v>10232</v>
      </c>
      <c r="Y100">
        <v>207443</v>
      </c>
      <c r="Z100" t="s">
        <v>36</v>
      </c>
      <c r="AA100">
        <f>Y100/Y104</f>
        <v>0.3621864262368355</v>
      </c>
      <c r="AB100">
        <f>(AA100-$C$63)/$C$62</f>
        <v>3.0032041976520358</v>
      </c>
    </row>
    <row r="101" spans="1:77" x14ac:dyDescent="0.25">
      <c r="B101" s="1">
        <v>10862</v>
      </c>
      <c r="C101">
        <v>23745</v>
      </c>
      <c r="D101" t="s">
        <v>4</v>
      </c>
      <c r="E101">
        <f>C101/C104</f>
        <v>3.9430749175931382E-2</v>
      </c>
      <c r="F101">
        <f>(E101-$C$63)/$C$62</f>
        <v>0.32695480245382574</v>
      </c>
      <c r="X101" s="1">
        <v>10858</v>
      </c>
      <c r="Y101">
        <v>14514</v>
      </c>
      <c r="Z101" t="s">
        <v>4</v>
      </c>
      <c r="AA101">
        <f>Y101/Y104</f>
        <v>2.5340810682459424E-2</v>
      </c>
      <c r="AB101">
        <f>(AA101-$C$63)/$C$62</f>
        <v>0.21012280831226721</v>
      </c>
    </row>
    <row r="102" spans="1:77" x14ac:dyDescent="0.25">
      <c r="B102" s="1">
        <v>11170</v>
      </c>
      <c r="C102">
        <v>9984</v>
      </c>
      <c r="D102" t="s">
        <v>5</v>
      </c>
      <c r="E102">
        <f>C102/C104</f>
        <v>1.6579347221414992E-2</v>
      </c>
      <c r="F102">
        <f>(E102-$C$63)/$C$62</f>
        <v>0.13747385755733824</v>
      </c>
      <c r="X102" s="1">
        <v>11169</v>
      </c>
      <c r="Y102">
        <v>8757</v>
      </c>
      <c r="Z102" t="s">
        <v>5</v>
      </c>
      <c r="AA102">
        <f>Y102/Y104</f>
        <v>1.52893398888175E-2</v>
      </c>
      <c r="AB102">
        <f>(AA102-$C$63)/$C$62</f>
        <v>0.12677727934342869</v>
      </c>
    </row>
    <row r="103" spans="1:77" x14ac:dyDescent="0.25">
      <c r="B103" s="1">
        <v>11929</v>
      </c>
      <c r="C103">
        <v>161815</v>
      </c>
      <c r="D103" t="s">
        <v>23</v>
      </c>
      <c r="E103">
        <f>C103/C104</f>
        <v>0.26870864088874868</v>
      </c>
      <c r="F103">
        <f>(E103-$C$63)/$C$62</f>
        <v>2.2280981831571203</v>
      </c>
      <c r="X103" s="1">
        <v>11929</v>
      </c>
      <c r="Y103">
        <v>154135</v>
      </c>
      <c r="Z103" t="s">
        <v>23</v>
      </c>
      <c r="AA103">
        <f>Y103/Y104</f>
        <v>0.26911298432829567</v>
      </c>
      <c r="AB103">
        <f>(AA103-$C$63)/$C$62</f>
        <v>2.231450947995818</v>
      </c>
    </row>
    <row r="104" spans="1:77" x14ac:dyDescent="0.25">
      <c r="B104" s="1">
        <v>12123</v>
      </c>
      <c r="C104">
        <v>602195</v>
      </c>
      <c r="D104" t="s">
        <v>3</v>
      </c>
      <c r="X104" s="1">
        <v>12123</v>
      </c>
      <c r="Y104">
        <v>572752</v>
      </c>
      <c r="Z104" t="s">
        <v>3</v>
      </c>
    </row>
    <row r="105" spans="1:77" x14ac:dyDescent="0.25">
      <c r="C105">
        <v>993774</v>
      </c>
      <c r="E105" t="s">
        <v>14</v>
      </c>
      <c r="F105">
        <f>SUM(F100:F103)</f>
        <v>5.3918144699964898</v>
      </c>
      <c r="Y105">
        <v>957601</v>
      </c>
      <c r="AA105" t="s">
        <v>14</v>
      </c>
      <c r="AB105">
        <f>SUM(AB100:AB103)</f>
        <v>5.571555233303549</v>
      </c>
    </row>
    <row r="107" spans="1:77" x14ac:dyDescent="0.25">
      <c r="B107" t="s">
        <v>6</v>
      </c>
      <c r="C107">
        <f>C100+C101+C102+C103</f>
        <v>391579</v>
      </c>
      <c r="X107" t="s">
        <v>6</v>
      </c>
      <c r="Y107">
        <f>Y100+Y101+Y102+Y103</f>
        <v>384849</v>
      </c>
      <c r="AX107">
        <v>8.8729999999999993</v>
      </c>
      <c r="AY107">
        <v>95988</v>
      </c>
      <c r="AZ107">
        <v>41193</v>
      </c>
      <c r="BA107" t="s">
        <v>48</v>
      </c>
      <c r="BB107">
        <v>20.172000000000001</v>
      </c>
      <c r="BC107" t="s">
        <v>49</v>
      </c>
      <c r="BF107">
        <v>20.172000000000001</v>
      </c>
      <c r="BO107">
        <v>8.8719999999999999</v>
      </c>
      <c r="BP107">
        <v>97047</v>
      </c>
      <c r="BQ107">
        <v>42402</v>
      </c>
      <c r="BR107" t="s">
        <v>48</v>
      </c>
      <c r="BS107">
        <v>22.315000000000001</v>
      </c>
      <c r="BT107" t="s">
        <v>49</v>
      </c>
      <c r="BW107">
        <v>22.315000000000001</v>
      </c>
    </row>
    <row r="108" spans="1:77" x14ac:dyDescent="0.25">
      <c r="B108" t="s">
        <v>7</v>
      </c>
      <c r="C108">
        <f>SUM(C101:C103)/C107</f>
        <v>0.49937305115953612</v>
      </c>
      <c r="X108" t="s">
        <v>7</v>
      </c>
      <c r="Y108">
        <f>SUM(Y101:Y103)/Y107</f>
        <v>0.46097560341848359</v>
      </c>
      <c r="AX108">
        <v>9.9740000000000002</v>
      </c>
      <c r="AY108">
        <v>285426</v>
      </c>
      <c r="AZ108">
        <v>155765</v>
      </c>
      <c r="BA108" t="s">
        <v>48</v>
      </c>
      <c r="BB108">
        <v>59.982999999999997</v>
      </c>
      <c r="BC108" t="s">
        <v>3</v>
      </c>
      <c r="BF108">
        <v>59.982999999999997</v>
      </c>
      <c r="BO108">
        <v>9.9749999999999996</v>
      </c>
      <c r="BP108">
        <v>257631</v>
      </c>
      <c r="BQ108">
        <v>141479</v>
      </c>
      <c r="BR108" t="s">
        <v>48</v>
      </c>
      <c r="BS108">
        <v>59.241</v>
      </c>
      <c r="BT108" t="s">
        <v>3</v>
      </c>
      <c r="BW108">
        <v>59.241</v>
      </c>
    </row>
    <row r="109" spans="1:77" x14ac:dyDescent="0.25">
      <c r="B109" t="s">
        <v>8</v>
      </c>
      <c r="C109">
        <f>C108</f>
        <v>0.49937305115953612</v>
      </c>
      <c r="X109" t="s">
        <v>8</v>
      </c>
      <c r="Y109">
        <f>Y108</f>
        <v>0.46097560341848359</v>
      </c>
      <c r="AX109">
        <v>10.984999999999999</v>
      </c>
      <c r="AY109">
        <v>94429</v>
      </c>
      <c r="AZ109">
        <v>33125</v>
      </c>
      <c r="BA109" t="s">
        <v>48</v>
      </c>
      <c r="BB109">
        <v>19.844999999999999</v>
      </c>
      <c r="BC109" t="s">
        <v>50</v>
      </c>
      <c r="BF109">
        <v>19.844999999999999</v>
      </c>
      <c r="BH109">
        <f>AY109/(AY109+AY107)</f>
        <v>0.49590635289916341</v>
      </c>
      <c r="BO109">
        <v>10.986000000000001</v>
      </c>
      <c r="BP109">
        <v>80210</v>
      </c>
      <c r="BQ109">
        <v>29399</v>
      </c>
      <c r="BR109" t="s">
        <v>48</v>
      </c>
      <c r="BS109">
        <v>18.443999999999999</v>
      </c>
      <c r="BT109" t="s">
        <v>50</v>
      </c>
      <c r="BW109">
        <v>18.443999999999999</v>
      </c>
      <c r="BY109">
        <f>BP109/(BP109+BP107)</f>
        <v>0.4525068121428209</v>
      </c>
    </row>
    <row r="110" spans="1:77" x14ac:dyDescent="0.25">
      <c r="AY110">
        <v>475844</v>
      </c>
      <c r="AZ110">
        <v>230083</v>
      </c>
      <c r="BB110">
        <v>100</v>
      </c>
      <c r="BF110">
        <v>100</v>
      </c>
      <c r="BP110">
        <v>434888</v>
      </c>
      <c r="BQ110">
        <v>213281</v>
      </c>
      <c r="BS110">
        <v>100</v>
      </c>
      <c r="BW110">
        <v>100</v>
      </c>
    </row>
    <row r="115" spans="1:24" x14ac:dyDescent="0.25">
      <c r="A115" t="s">
        <v>27</v>
      </c>
      <c r="B115" t="s">
        <v>0</v>
      </c>
      <c r="C115" t="s">
        <v>1</v>
      </c>
      <c r="E115" t="s">
        <v>13</v>
      </c>
      <c r="F115" t="s">
        <v>12</v>
      </c>
    </row>
    <row r="116" spans="1:24" x14ac:dyDescent="0.25">
      <c r="B116" s="1">
        <v>10233</v>
      </c>
      <c r="C116">
        <v>85342</v>
      </c>
      <c r="D116" t="s">
        <v>36</v>
      </c>
      <c r="E116">
        <f>C116/C120</f>
        <v>0.13591308391568299</v>
      </c>
      <c r="F116">
        <f>(E116-$C$63)/$C$62</f>
        <v>1.1269741618215836</v>
      </c>
      <c r="X116" s="1"/>
    </row>
    <row r="117" spans="1:24" x14ac:dyDescent="0.25">
      <c r="B117" s="1">
        <v>10859</v>
      </c>
      <c r="C117">
        <v>0</v>
      </c>
      <c r="D117" t="s">
        <v>4</v>
      </c>
      <c r="E117">
        <f>C117/C120</f>
        <v>0</v>
      </c>
      <c r="F117">
        <f>(E117-$C$63)/$C$62</f>
        <v>0</v>
      </c>
      <c r="X117" s="1"/>
    </row>
    <row r="118" spans="1:24" x14ac:dyDescent="0.25">
      <c r="B118" s="1">
        <v>11170</v>
      </c>
      <c r="C118">
        <v>9432</v>
      </c>
      <c r="D118" t="s">
        <v>5</v>
      </c>
      <c r="E118">
        <f>C118/C120</f>
        <v>1.5021117474311851E-2</v>
      </c>
      <c r="F118">
        <f>(E118-$C$63)/$C$62</f>
        <v>0.12455321288815796</v>
      </c>
      <c r="X118" s="1"/>
    </row>
    <row r="119" spans="1:24" x14ac:dyDescent="0.25">
      <c r="B119" s="1">
        <v>11931</v>
      </c>
      <c r="C119">
        <v>964198</v>
      </c>
      <c r="D119" t="s">
        <v>23</v>
      </c>
      <c r="E119">
        <f>C119/C120</f>
        <v>1.5355525261340688</v>
      </c>
      <c r="F119">
        <f>(E119-$C$63)/$C$62</f>
        <v>12.732608011061931</v>
      </c>
      <c r="X119" s="1"/>
    </row>
    <row r="120" spans="1:24" x14ac:dyDescent="0.25">
      <c r="B120" s="1">
        <v>12122</v>
      </c>
      <c r="C120">
        <v>627916</v>
      </c>
      <c r="D120" t="s">
        <v>3</v>
      </c>
      <c r="X120" s="1"/>
    </row>
    <row r="121" spans="1:24" x14ac:dyDescent="0.25">
      <c r="C121">
        <v>1686888</v>
      </c>
      <c r="E121" t="s">
        <v>14</v>
      </c>
      <c r="F121">
        <f>SUM(F116:F119)</f>
        <v>13.984135385771673</v>
      </c>
    </row>
    <row r="123" spans="1:24" x14ac:dyDescent="0.25">
      <c r="B123" t="s">
        <v>6</v>
      </c>
      <c r="C123">
        <f>C116+C117+C118+C119</f>
        <v>1058972</v>
      </c>
    </row>
    <row r="124" spans="1:24" x14ac:dyDescent="0.25">
      <c r="B124" t="s">
        <v>7</v>
      </c>
      <c r="C124">
        <f>SUM(C117:C119)/C123</f>
        <v>0.91941052265782286</v>
      </c>
    </row>
    <row r="125" spans="1:24" x14ac:dyDescent="0.25">
      <c r="B125" t="s">
        <v>8</v>
      </c>
      <c r="C125">
        <f>C124</f>
        <v>0.91941052265782286</v>
      </c>
    </row>
    <row r="131" spans="1:77" x14ac:dyDescent="0.25">
      <c r="AX131">
        <v>8.8829999999999991</v>
      </c>
      <c r="AY131">
        <v>30256</v>
      </c>
      <c r="AZ131">
        <v>13081</v>
      </c>
      <c r="BA131" t="s">
        <v>48</v>
      </c>
      <c r="BB131">
        <v>4.1820000000000004</v>
      </c>
      <c r="BC131" t="s">
        <v>49</v>
      </c>
      <c r="BF131">
        <v>4.1820000000000004</v>
      </c>
    </row>
    <row r="132" spans="1:77" x14ac:dyDescent="0.25">
      <c r="AX132">
        <v>9.9740000000000002</v>
      </c>
      <c r="AY132">
        <v>266854</v>
      </c>
      <c r="AZ132">
        <v>144802</v>
      </c>
      <c r="BA132" t="s">
        <v>48</v>
      </c>
      <c r="BB132">
        <v>36.887999999999998</v>
      </c>
      <c r="BC132" t="s">
        <v>3</v>
      </c>
      <c r="BF132">
        <v>36.887999999999998</v>
      </c>
      <c r="BO132">
        <v>8.8819999999999997</v>
      </c>
      <c r="BP132">
        <v>33780</v>
      </c>
      <c r="BQ132">
        <v>14463</v>
      </c>
      <c r="BR132" t="s">
        <v>48</v>
      </c>
      <c r="BS132">
        <v>4.7050000000000001</v>
      </c>
      <c r="BT132" t="s">
        <v>49</v>
      </c>
      <c r="BW132">
        <v>4.7050000000000001</v>
      </c>
    </row>
    <row r="133" spans="1:77" x14ac:dyDescent="0.25">
      <c r="AX133">
        <v>10.964</v>
      </c>
      <c r="AY133">
        <v>426313</v>
      </c>
      <c r="AZ133">
        <v>145251</v>
      </c>
      <c r="BA133" t="s">
        <v>48</v>
      </c>
      <c r="BB133">
        <v>58.93</v>
      </c>
      <c r="BC133" t="s">
        <v>50</v>
      </c>
      <c r="BF133">
        <v>58.93</v>
      </c>
      <c r="BH133">
        <f>AY133/(AY133+AY131)</f>
        <v>0.93373181271615024</v>
      </c>
      <c r="BO133">
        <v>9.9740000000000002</v>
      </c>
      <c r="BP133">
        <v>263194</v>
      </c>
      <c r="BQ133">
        <v>145150</v>
      </c>
      <c r="BR133" t="s">
        <v>48</v>
      </c>
      <c r="BS133">
        <v>36.659999999999997</v>
      </c>
      <c r="BT133" t="s">
        <v>3</v>
      </c>
      <c r="BW133">
        <v>36.659999999999997</v>
      </c>
    </row>
    <row r="134" spans="1:77" x14ac:dyDescent="0.25">
      <c r="AY134">
        <v>723424</v>
      </c>
      <c r="AZ134">
        <v>303135</v>
      </c>
      <c r="BB134">
        <v>100</v>
      </c>
      <c r="BF134">
        <v>100</v>
      </c>
      <c r="BO134">
        <v>10.964</v>
      </c>
      <c r="BP134">
        <v>420956</v>
      </c>
      <c r="BQ134">
        <v>146400</v>
      </c>
      <c r="BR134" t="s">
        <v>48</v>
      </c>
      <c r="BS134">
        <v>58.634999999999998</v>
      </c>
      <c r="BT134" t="s">
        <v>50</v>
      </c>
      <c r="BW134">
        <v>58.634999999999998</v>
      </c>
      <c r="BY134">
        <f>BP134/(BP134+BP132)</f>
        <v>0.92571514021322265</v>
      </c>
    </row>
    <row r="135" spans="1:77" x14ac:dyDescent="0.25">
      <c r="BP135">
        <v>717930</v>
      </c>
      <c r="BQ135">
        <v>306013</v>
      </c>
      <c r="BS135">
        <v>100</v>
      </c>
      <c r="BW135">
        <v>100</v>
      </c>
    </row>
    <row r="139" spans="1:77" x14ac:dyDescent="0.25">
      <c r="X139" t="s">
        <v>0</v>
      </c>
      <c r="Y139" t="s">
        <v>1</v>
      </c>
      <c r="AA139" t="s">
        <v>13</v>
      </c>
      <c r="AB139" t="s">
        <v>12</v>
      </c>
    </row>
    <row r="140" spans="1:77" x14ac:dyDescent="0.25">
      <c r="A140" t="s">
        <v>28</v>
      </c>
      <c r="B140" t="s">
        <v>0</v>
      </c>
      <c r="C140" t="s">
        <v>1</v>
      </c>
      <c r="E140" t="s">
        <v>13</v>
      </c>
      <c r="F140" t="s">
        <v>12</v>
      </c>
      <c r="X140" s="1">
        <v>10233</v>
      </c>
      <c r="Y140">
        <v>395376</v>
      </c>
      <c r="Z140" t="s">
        <v>36</v>
      </c>
      <c r="AA140">
        <f>Y140/Y144</f>
        <v>0.64401142155337687</v>
      </c>
      <c r="AB140">
        <f>(AA140-$C$63)/$C$62</f>
        <v>5.3400615385852142</v>
      </c>
    </row>
    <row r="141" spans="1:77" x14ac:dyDescent="0.25">
      <c r="B141" s="1">
        <v>10233</v>
      </c>
      <c r="C141">
        <v>373441</v>
      </c>
      <c r="D141" t="s">
        <v>36</v>
      </c>
      <c r="E141">
        <f>C141/C145</f>
        <v>0.6016710892853403</v>
      </c>
      <c r="F141">
        <f>(E141-$C$63)/$C$62</f>
        <v>4.9889808398452757</v>
      </c>
      <c r="X141" s="1">
        <v>10859</v>
      </c>
      <c r="Y141">
        <v>0</v>
      </c>
      <c r="Z141" t="s">
        <v>4</v>
      </c>
      <c r="AA141">
        <f>Y141/Y144</f>
        <v>0</v>
      </c>
      <c r="AB141">
        <f>(AA141-$C$63)/$C$62</f>
        <v>0</v>
      </c>
    </row>
    <row r="142" spans="1:77" x14ac:dyDescent="0.25">
      <c r="B142" s="1">
        <v>10859</v>
      </c>
      <c r="C142">
        <v>0</v>
      </c>
      <c r="D142" t="s">
        <v>4</v>
      </c>
      <c r="E142">
        <f>C142/C145</f>
        <v>0</v>
      </c>
      <c r="F142">
        <f>(E142-$C$63)/$C$62</f>
        <v>0</v>
      </c>
      <c r="X142" s="1">
        <v>11169</v>
      </c>
      <c r="Y142">
        <v>6520</v>
      </c>
      <c r="Z142" t="s">
        <v>5</v>
      </c>
      <c r="AA142">
        <f>Y142/Y144</f>
        <v>1.0620155165027763E-2</v>
      </c>
      <c r="AB142">
        <f>(AA142-$C$63)/$C$62</f>
        <v>8.8060988101391069E-2</v>
      </c>
    </row>
    <row r="143" spans="1:77" x14ac:dyDescent="0.25">
      <c r="B143" s="1">
        <v>11171</v>
      </c>
      <c r="C143">
        <v>7461</v>
      </c>
      <c r="D143" t="s">
        <v>5</v>
      </c>
      <c r="E143">
        <f>C143/C145</f>
        <v>1.202082255873866E-2</v>
      </c>
      <c r="F143">
        <f>(E143-$C$63)/$C$62</f>
        <v>9.9675145594847928E-2</v>
      </c>
      <c r="X143" s="1">
        <v>11928</v>
      </c>
      <c r="Y143">
        <v>156309</v>
      </c>
      <c r="Z143" t="s">
        <v>23</v>
      </c>
      <c r="AA143">
        <f>Y143/Y144</f>
        <v>0.25460518921630748</v>
      </c>
      <c r="AB143">
        <f>(AA143-$C$63)/$C$62</f>
        <v>2.1111541394387023</v>
      </c>
    </row>
    <row r="144" spans="1:77" x14ac:dyDescent="0.25">
      <c r="B144" s="1">
        <v>11930</v>
      </c>
      <c r="C144">
        <v>158895</v>
      </c>
      <c r="D144" t="s">
        <v>23</v>
      </c>
      <c r="E144">
        <f>C144/C145</f>
        <v>0.25600436945058025</v>
      </c>
      <c r="F144">
        <f>(E144-$C$63)/$C$62</f>
        <v>2.1227559655935346</v>
      </c>
      <c r="X144" s="1">
        <v>12122</v>
      </c>
      <c r="Y144">
        <v>613927</v>
      </c>
      <c r="Z144" t="s">
        <v>3</v>
      </c>
    </row>
    <row r="145" spans="1:28" x14ac:dyDescent="0.25">
      <c r="B145" s="1">
        <v>12124</v>
      </c>
      <c r="C145">
        <v>620673</v>
      </c>
      <c r="D145" t="s">
        <v>3</v>
      </c>
      <c r="Y145">
        <v>1172133</v>
      </c>
      <c r="AA145" t="s">
        <v>14</v>
      </c>
      <c r="AB145">
        <f>SUM(AB140:AB143)</f>
        <v>7.5392766661253079</v>
      </c>
    </row>
    <row r="146" spans="1:28" x14ac:dyDescent="0.25">
      <c r="C146">
        <v>1160469</v>
      </c>
      <c r="E146" t="s">
        <v>14</v>
      </c>
      <c r="F146">
        <f>SUM(F141:F144)</f>
        <v>7.2114119510336581</v>
      </c>
    </row>
    <row r="147" spans="1:28" x14ac:dyDescent="0.25">
      <c r="X147" t="s">
        <v>6</v>
      </c>
      <c r="Y147">
        <f>Y140+Y141+Y142+Y143</f>
        <v>558205</v>
      </c>
    </row>
    <row r="148" spans="1:28" x14ac:dyDescent="0.25">
      <c r="B148" t="s">
        <v>6</v>
      </c>
      <c r="C148">
        <f>C141+C142+C143+C144</f>
        <v>539797</v>
      </c>
      <c r="X148" t="s">
        <v>7</v>
      </c>
      <c r="Y148">
        <f>SUM(Y141:Y143)/Y147</f>
        <v>0.29170107756111108</v>
      </c>
    </row>
    <row r="149" spans="1:28" x14ac:dyDescent="0.25">
      <c r="B149" t="s">
        <v>7</v>
      </c>
      <c r="C149">
        <f>SUM(C142:C144)/C148</f>
        <v>0.30818252046602707</v>
      </c>
      <c r="X149" t="s">
        <v>8</v>
      </c>
      <c r="Y149">
        <f>Y148</f>
        <v>0.29170107756111108</v>
      </c>
    </row>
    <row r="150" spans="1:28" x14ac:dyDescent="0.25">
      <c r="B150" t="s">
        <v>8</v>
      </c>
      <c r="C150">
        <f>C149</f>
        <v>0.30818252046602707</v>
      </c>
    </row>
    <row r="156" spans="1:28" x14ac:dyDescent="0.25">
      <c r="X156" t="s">
        <v>0</v>
      </c>
      <c r="Y156" t="s">
        <v>1</v>
      </c>
      <c r="AA156" t="s">
        <v>13</v>
      </c>
      <c r="AB156" t="s">
        <v>12</v>
      </c>
    </row>
    <row r="157" spans="1:28" x14ac:dyDescent="0.25">
      <c r="A157" t="s">
        <v>29</v>
      </c>
      <c r="B157" t="s">
        <v>0</v>
      </c>
      <c r="C157" t="s">
        <v>1</v>
      </c>
      <c r="E157" t="s">
        <v>13</v>
      </c>
      <c r="F157" t="s">
        <v>12</v>
      </c>
      <c r="X157" s="1">
        <v>10233</v>
      </c>
      <c r="Y157">
        <v>311677</v>
      </c>
      <c r="Z157" t="s">
        <v>36</v>
      </c>
      <c r="AA157">
        <f>Y157/Y161</f>
        <v>0.50077926167767806</v>
      </c>
      <c r="AB157">
        <f>(AA157-$C$63)/$C$62</f>
        <v>4.1523985213737813</v>
      </c>
    </row>
    <row r="158" spans="1:28" x14ac:dyDescent="0.25">
      <c r="B158" s="1">
        <v>10233</v>
      </c>
      <c r="C158">
        <v>320927</v>
      </c>
      <c r="D158" t="s">
        <v>36</v>
      </c>
      <c r="E158">
        <f>C158/C162</f>
        <v>0.51757577516941966</v>
      </c>
      <c r="F158">
        <f>(E158-$C$63)/$C$62</f>
        <v>4.2916730942737953</v>
      </c>
      <c r="X158" s="1">
        <v>10859</v>
      </c>
      <c r="Y158">
        <v>15184</v>
      </c>
      <c r="Z158" t="s">
        <v>4</v>
      </c>
      <c r="AA158">
        <f>Y158/Y161</f>
        <v>2.439651404920435E-2</v>
      </c>
      <c r="AB158">
        <f>(AA158-$C$63)/$C$62</f>
        <v>0.20229281964514387</v>
      </c>
    </row>
    <row r="159" spans="1:28" x14ac:dyDescent="0.25">
      <c r="B159" s="1">
        <v>10859</v>
      </c>
      <c r="C159">
        <v>14717</v>
      </c>
      <c r="D159" t="s">
        <v>4</v>
      </c>
      <c r="E159">
        <f>C159/C162</f>
        <v>2.3734876414787005E-2</v>
      </c>
      <c r="F159">
        <f>(E159-$C$63)/$C$62</f>
        <v>0.19680660377103654</v>
      </c>
      <c r="X159" s="1">
        <v>11170</v>
      </c>
      <c r="Y159">
        <v>19631</v>
      </c>
      <c r="Z159" t="s">
        <v>5</v>
      </c>
      <c r="AA159">
        <f>Y159/Y161</f>
        <v>3.154162060721355E-2</v>
      </c>
      <c r="AB159">
        <f>(AA159-$C$63)/$C$62</f>
        <v>0.26153914268004602</v>
      </c>
    </row>
    <row r="160" spans="1:28" x14ac:dyDescent="0.25">
      <c r="B160" s="1">
        <v>11170</v>
      </c>
      <c r="C160">
        <v>20004</v>
      </c>
      <c r="D160" t="s">
        <v>5</v>
      </c>
      <c r="E160">
        <f>C160/C162</f>
        <v>3.2261498117918001E-2</v>
      </c>
      <c r="F160">
        <f>(E160-$C$63)/$C$62</f>
        <v>0.2675082762679768</v>
      </c>
      <c r="X160" s="1">
        <v>11931</v>
      </c>
      <c r="Y160">
        <v>352126</v>
      </c>
      <c r="Z160" t="s">
        <v>23</v>
      </c>
      <c r="AA160">
        <f>Y160/Y161</f>
        <v>0.56576968559603069</v>
      </c>
      <c r="AB160">
        <f>(AA160-$C$63)/$C$62</f>
        <v>4.6912909253402217</v>
      </c>
    </row>
    <row r="161" spans="2:77" x14ac:dyDescent="0.25">
      <c r="B161" s="1">
        <v>11931</v>
      </c>
      <c r="C161">
        <v>367043</v>
      </c>
      <c r="D161" t="s">
        <v>23</v>
      </c>
      <c r="E161">
        <f>C161/C162</f>
        <v>0.59194946279219041</v>
      </c>
      <c r="F161">
        <f>(E161-$C$63)/$C$62</f>
        <v>4.9083703382437012</v>
      </c>
      <c r="X161" s="1">
        <v>12124</v>
      </c>
      <c r="Y161">
        <v>622384</v>
      </c>
      <c r="Z161" t="s">
        <v>3</v>
      </c>
    </row>
    <row r="162" spans="2:77" x14ac:dyDescent="0.25">
      <c r="B162" s="1">
        <v>12122</v>
      </c>
      <c r="C162">
        <v>620058</v>
      </c>
      <c r="D162" t="s">
        <v>3</v>
      </c>
      <c r="Y162">
        <v>1321002</v>
      </c>
      <c r="AA162" t="s">
        <v>14</v>
      </c>
      <c r="AB162">
        <f>SUM(AB157:AB160)</f>
        <v>9.3075214090391931</v>
      </c>
    </row>
    <row r="163" spans="2:77" x14ac:dyDescent="0.25">
      <c r="C163">
        <v>1342748</v>
      </c>
      <c r="E163" t="s">
        <v>14</v>
      </c>
      <c r="F163">
        <f>SUM(F158:F161)</f>
        <v>9.6643583125565087</v>
      </c>
    </row>
    <row r="164" spans="2:77" x14ac:dyDescent="0.25">
      <c r="X164" t="s">
        <v>6</v>
      </c>
      <c r="Y164">
        <f>Y157+Y158+Y159+Y160</f>
        <v>698618</v>
      </c>
      <c r="AX164">
        <v>8.8650000000000002</v>
      </c>
      <c r="AY164">
        <v>169649</v>
      </c>
      <c r="AZ164">
        <v>73450</v>
      </c>
      <c r="BA164" t="s">
        <v>48</v>
      </c>
      <c r="BB164">
        <v>32.533000000000001</v>
      </c>
      <c r="BC164" t="s">
        <v>49</v>
      </c>
      <c r="BF164">
        <v>32.533000000000001</v>
      </c>
      <c r="BO164">
        <v>8.8629999999999995</v>
      </c>
      <c r="BP164">
        <v>177736</v>
      </c>
      <c r="BQ164">
        <v>75654</v>
      </c>
      <c r="BR164" t="s">
        <v>48</v>
      </c>
      <c r="BS164">
        <v>34.731999999999999</v>
      </c>
      <c r="BT164" t="s">
        <v>49</v>
      </c>
      <c r="BW164">
        <v>34.731999999999999</v>
      </c>
    </row>
    <row r="165" spans="2:77" x14ac:dyDescent="0.25">
      <c r="B165" t="s">
        <v>6</v>
      </c>
      <c r="C165">
        <f>C158+C159+C160+C161</f>
        <v>722691</v>
      </c>
      <c r="X165" t="s">
        <v>7</v>
      </c>
      <c r="Y165">
        <f>SUM(Y158:Y160)/Y164</f>
        <v>0.55386634756046937</v>
      </c>
      <c r="AX165">
        <v>9.9749999999999996</v>
      </c>
      <c r="AY165">
        <v>273685</v>
      </c>
      <c r="AZ165">
        <v>150712</v>
      </c>
      <c r="BA165" t="s">
        <v>48</v>
      </c>
      <c r="BB165">
        <v>52.482999999999997</v>
      </c>
      <c r="BC165" t="s">
        <v>3</v>
      </c>
      <c r="BF165">
        <v>52.482999999999997</v>
      </c>
      <c r="BO165">
        <v>9.9740000000000002</v>
      </c>
      <c r="BP165">
        <v>257924</v>
      </c>
      <c r="BQ165">
        <v>140875</v>
      </c>
      <c r="BR165" t="s">
        <v>48</v>
      </c>
      <c r="BS165">
        <v>50.402000000000001</v>
      </c>
      <c r="BT165" t="s">
        <v>3</v>
      </c>
      <c r="BW165">
        <v>50.402000000000001</v>
      </c>
    </row>
    <row r="166" spans="2:77" x14ac:dyDescent="0.25">
      <c r="B166" t="s">
        <v>7</v>
      </c>
      <c r="C166">
        <f>SUM(C159:C161)/C165</f>
        <v>0.55592777549464434</v>
      </c>
      <c r="X166" t="s">
        <v>8</v>
      </c>
      <c r="Y166">
        <f>Y165</f>
        <v>0.55386634756046937</v>
      </c>
      <c r="AX166">
        <v>10.987</v>
      </c>
      <c r="AY166">
        <v>78139</v>
      </c>
      <c r="AZ166">
        <v>28433</v>
      </c>
      <c r="BA166" t="s">
        <v>48</v>
      </c>
      <c r="BB166">
        <v>14.984</v>
      </c>
      <c r="BC166" t="s">
        <v>50</v>
      </c>
      <c r="BF166">
        <v>14.984</v>
      </c>
      <c r="BH166">
        <f>AY166/(AY166+AY164)</f>
        <v>0.31534618302742667</v>
      </c>
      <c r="BO166">
        <v>10.984999999999999</v>
      </c>
      <c r="BP166">
        <v>76070</v>
      </c>
      <c r="BQ166">
        <v>28395</v>
      </c>
      <c r="BR166" t="s">
        <v>48</v>
      </c>
      <c r="BS166">
        <v>14.865</v>
      </c>
      <c r="BT166" t="s">
        <v>50</v>
      </c>
      <c r="BW166">
        <v>14.865</v>
      </c>
      <c r="BY166">
        <f>BP166/(BP166+BP164)</f>
        <v>0.29971710676658553</v>
      </c>
    </row>
    <row r="167" spans="2:77" x14ac:dyDescent="0.25">
      <c r="B167" t="s">
        <v>8</v>
      </c>
      <c r="C167">
        <f>C166</f>
        <v>0.55592777549464434</v>
      </c>
      <c r="AY167">
        <v>521473</v>
      </c>
      <c r="AZ167">
        <v>252595</v>
      </c>
      <c r="BB167">
        <v>100</v>
      </c>
      <c r="BF167">
        <v>100</v>
      </c>
      <c r="BP167">
        <v>511730</v>
      </c>
      <c r="BQ167">
        <v>244924</v>
      </c>
      <c r="BS167">
        <v>100</v>
      </c>
      <c r="BW167">
        <v>100</v>
      </c>
    </row>
    <row r="179" spans="1:60" x14ac:dyDescent="0.25">
      <c r="A179" t="s">
        <v>30</v>
      </c>
      <c r="B179" t="s">
        <v>0</v>
      </c>
      <c r="C179" t="s">
        <v>1</v>
      </c>
      <c r="E179" t="s">
        <v>13</v>
      </c>
      <c r="F179" t="s">
        <v>12</v>
      </c>
    </row>
    <row r="180" spans="1:60" x14ac:dyDescent="0.25">
      <c r="B180" s="1">
        <v>10233</v>
      </c>
      <c r="C180">
        <v>579628</v>
      </c>
      <c r="D180" t="s">
        <v>36</v>
      </c>
      <c r="E180">
        <f>C180/C184</f>
        <v>0.9296418902446848</v>
      </c>
      <c r="F180">
        <f>(E180-$C$63)/$C$62</f>
        <v>7.7084733851134724</v>
      </c>
    </row>
    <row r="181" spans="1:60" x14ac:dyDescent="0.25">
      <c r="B181" s="1">
        <v>10859</v>
      </c>
      <c r="D181" t="s">
        <v>4</v>
      </c>
      <c r="E181">
        <f>C181/C184</f>
        <v>0</v>
      </c>
      <c r="F181">
        <f>(E181-$C$63)/$C$62</f>
        <v>0</v>
      </c>
    </row>
    <row r="182" spans="1:60" x14ac:dyDescent="0.25">
      <c r="B182" s="1">
        <v>11170</v>
      </c>
      <c r="D182" t="s">
        <v>5</v>
      </c>
      <c r="E182">
        <f>C182/C184</f>
        <v>0</v>
      </c>
      <c r="F182">
        <f>(E182-$C$63)/$C$62</f>
        <v>0</v>
      </c>
    </row>
    <row r="183" spans="1:60" x14ac:dyDescent="0.25">
      <c r="B183" s="1">
        <v>11931</v>
      </c>
      <c r="D183" t="s">
        <v>23</v>
      </c>
      <c r="E183">
        <f>C183/C184</f>
        <v>0</v>
      </c>
      <c r="F183">
        <f>(E183-$C$63)/$C$62</f>
        <v>0</v>
      </c>
    </row>
    <row r="184" spans="1:60" x14ac:dyDescent="0.25">
      <c r="B184" s="1">
        <v>12124</v>
      </c>
      <c r="C184">
        <v>623496</v>
      </c>
      <c r="D184" t="s">
        <v>3</v>
      </c>
    </row>
    <row r="185" spans="1:60" x14ac:dyDescent="0.25">
      <c r="C185">
        <v>1342748</v>
      </c>
      <c r="E185" t="s">
        <v>14</v>
      </c>
      <c r="F185">
        <f>SUM(F180:F183)</f>
        <v>7.7084733851134724</v>
      </c>
    </row>
    <row r="187" spans="1:60" x14ac:dyDescent="0.25">
      <c r="B187" t="s">
        <v>6</v>
      </c>
      <c r="C187">
        <f>C180+C181+C182+C183</f>
        <v>579628</v>
      </c>
    </row>
    <row r="188" spans="1:60" x14ac:dyDescent="0.25">
      <c r="B188" t="s">
        <v>7</v>
      </c>
      <c r="C188">
        <f>SUM(C181:C183)/C187</f>
        <v>0</v>
      </c>
    </row>
    <row r="189" spans="1:60" x14ac:dyDescent="0.25">
      <c r="B189" t="s">
        <v>8</v>
      </c>
      <c r="C189">
        <f>C188</f>
        <v>0</v>
      </c>
      <c r="AX189">
        <v>8.8670000000000009</v>
      </c>
      <c r="AY189">
        <v>136457</v>
      </c>
      <c r="AZ189">
        <v>58267</v>
      </c>
      <c r="BA189" t="s">
        <v>48</v>
      </c>
      <c r="BB189">
        <v>24.536999999999999</v>
      </c>
      <c r="BF189">
        <v>24.536999999999999</v>
      </c>
    </row>
    <row r="190" spans="1:60" x14ac:dyDescent="0.25">
      <c r="AX190">
        <v>9.9740000000000002</v>
      </c>
      <c r="AY190">
        <v>250554</v>
      </c>
      <c r="AZ190">
        <v>137231</v>
      </c>
      <c r="BA190" t="s">
        <v>48</v>
      </c>
      <c r="BB190">
        <v>45.052999999999997</v>
      </c>
      <c r="BF190">
        <v>45.052999999999997</v>
      </c>
    </row>
    <row r="191" spans="1:60" x14ac:dyDescent="0.25">
      <c r="AX191">
        <v>10.977</v>
      </c>
      <c r="AY191">
        <v>169117</v>
      </c>
      <c r="AZ191">
        <v>60728</v>
      </c>
      <c r="BA191" t="s">
        <v>48</v>
      </c>
      <c r="BB191">
        <v>30.41</v>
      </c>
      <c r="BF191">
        <v>30.41</v>
      </c>
      <c r="BH191">
        <f>AY191/(AY191+AY189)</f>
        <v>0.55344041050612947</v>
      </c>
    </row>
    <row r="192" spans="1:60" x14ac:dyDescent="0.25">
      <c r="AY192">
        <v>556127</v>
      </c>
      <c r="AZ192">
        <v>256226</v>
      </c>
      <c r="BB192">
        <v>100</v>
      </c>
      <c r="BF192">
        <v>100</v>
      </c>
    </row>
    <row r="217" spans="52:60" x14ac:dyDescent="0.25">
      <c r="AZ217" s="1">
        <v>8856</v>
      </c>
      <c r="BA217">
        <v>264203</v>
      </c>
      <c r="BB217">
        <v>109550</v>
      </c>
      <c r="BC217" t="s">
        <v>48</v>
      </c>
      <c r="BD217" s="1">
        <v>51577</v>
      </c>
      <c r="BE217" t="s">
        <v>49</v>
      </c>
      <c r="BH217" s="1">
        <v>51577</v>
      </c>
    </row>
    <row r="218" spans="52:60" x14ac:dyDescent="0.25">
      <c r="AZ218" s="1">
        <v>9974</v>
      </c>
      <c r="BA218">
        <v>248051</v>
      </c>
      <c r="BB218">
        <v>137065</v>
      </c>
      <c r="BC218" t="s">
        <v>48</v>
      </c>
      <c r="BD218" s="1">
        <v>48423</v>
      </c>
      <c r="BE218" t="s">
        <v>3</v>
      </c>
      <c r="BH218" s="1">
        <v>48423</v>
      </c>
    </row>
    <row r="219" spans="52:60" x14ac:dyDescent="0.25">
      <c r="BA219">
        <v>512254</v>
      </c>
      <c r="BB219">
        <v>246615</v>
      </c>
      <c r="BD219" s="1">
        <v>100000</v>
      </c>
      <c r="BH219" s="1">
        <v>100000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127"/>
  <sheetViews>
    <sheetView workbookViewId="0">
      <selection activeCell="O37" sqref="O37"/>
    </sheetView>
  </sheetViews>
  <sheetFormatPr defaultRowHeight="15" x14ac:dyDescent="0.25"/>
  <cols>
    <col min="13" max="13" width="35.28515625" customWidth="1"/>
  </cols>
  <sheetData>
    <row r="1" spans="3:6" x14ac:dyDescent="0.25">
      <c r="C1" t="s">
        <v>179</v>
      </c>
      <c r="F1" t="s">
        <v>180</v>
      </c>
    </row>
    <row r="21" spans="1:28" x14ac:dyDescent="0.25">
      <c r="C21" t="s">
        <v>16</v>
      </c>
    </row>
    <row r="29" spans="1:28" x14ac:dyDescent="0.25">
      <c r="F29" s="1">
        <v>8873</v>
      </c>
      <c r="G29">
        <v>91135</v>
      </c>
      <c r="H29">
        <v>39566</v>
      </c>
      <c r="I29" t="s">
        <v>48</v>
      </c>
      <c r="J29" t="s">
        <v>54</v>
      </c>
      <c r="K29" t="s">
        <v>55</v>
      </c>
      <c r="L29">
        <v>2</v>
      </c>
      <c r="M29" t="s">
        <v>36</v>
      </c>
      <c r="N29" s="1">
        <v>18445</v>
      </c>
      <c r="O29">
        <f>N29/N33</f>
        <v>0.38529024711215087</v>
      </c>
      <c r="S29" s="1">
        <v>8872</v>
      </c>
      <c r="T29">
        <v>91889</v>
      </c>
      <c r="U29">
        <v>40470</v>
      </c>
      <c r="V29" t="s">
        <v>48</v>
      </c>
      <c r="W29" t="s">
        <v>54</v>
      </c>
      <c r="X29" t="s">
        <v>55</v>
      </c>
      <c r="Y29">
        <v>2</v>
      </c>
      <c r="Z29" t="s">
        <v>36</v>
      </c>
      <c r="AA29" s="1">
        <v>15879</v>
      </c>
      <c r="AB29">
        <f>AA29/AA33</f>
        <v>0.33462584030514403</v>
      </c>
    </row>
    <row r="30" spans="1:28" x14ac:dyDescent="0.25">
      <c r="A30" s="7">
        <f>AVERAGE(O31,AB31)</f>
        <v>0.62765501584475425</v>
      </c>
      <c r="F30" s="1">
        <v>9975</v>
      </c>
      <c r="G30">
        <v>257555</v>
      </c>
      <c r="H30">
        <v>144091</v>
      </c>
      <c r="I30" t="s">
        <v>48</v>
      </c>
      <c r="J30" t="s">
        <v>54</v>
      </c>
      <c r="K30" t="s">
        <v>55</v>
      </c>
      <c r="L30">
        <v>1</v>
      </c>
      <c r="M30" t="s">
        <v>3</v>
      </c>
      <c r="N30" s="1"/>
      <c r="S30" s="1">
        <v>9974</v>
      </c>
      <c r="T30">
        <v>299812</v>
      </c>
      <c r="U30">
        <v>160788</v>
      </c>
      <c r="V30" t="s">
        <v>48</v>
      </c>
      <c r="W30" t="s">
        <v>54</v>
      </c>
      <c r="X30" t="s">
        <v>55</v>
      </c>
      <c r="Y30">
        <v>1</v>
      </c>
      <c r="Z30" t="s">
        <v>3</v>
      </c>
      <c r="AA30" s="1"/>
    </row>
    <row r="31" spans="1:28" x14ac:dyDescent="0.25">
      <c r="F31" s="1">
        <v>10981</v>
      </c>
      <c r="G31">
        <v>139541</v>
      </c>
      <c r="H31">
        <v>49727</v>
      </c>
      <c r="I31" t="s">
        <v>48</v>
      </c>
      <c r="J31" t="s">
        <v>54</v>
      </c>
      <c r="K31" t="s">
        <v>55</v>
      </c>
      <c r="L31">
        <v>3</v>
      </c>
      <c r="M31" t="s">
        <v>181</v>
      </c>
      <c r="N31" s="1">
        <v>28242</v>
      </c>
      <c r="O31">
        <f>N31/N33</f>
        <v>0.58993587199465247</v>
      </c>
      <c r="S31" s="1">
        <v>10978</v>
      </c>
      <c r="T31">
        <v>182714</v>
      </c>
      <c r="U31">
        <v>64041</v>
      </c>
      <c r="V31" t="s">
        <v>48</v>
      </c>
      <c r="W31" t="s">
        <v>54</v>
      </c>
      <c r="X31" t="s">
        <v>55</v>
      </c>
      <c r="Y31">
        <v>3</v>
      </c>
      <c r="Z31" t="s">
        <v>181</v>
      </c>
      <c r="AA31" s="1">
        <v>31574</v>
      </c>
      <c r="AB31">
        <f>AA31/AA33</f>
        <v>0.66537415969485592</v>
      </c>
    </row>
    <row r="32" spans="1:28" x14ac:dyDescent="0.25">
      <c r="F32" s="1">
        <v>11179</v>
      </c>
      <c r="G32">
        <v>5860</v>
      </c>
      <c r="H32">
        <v>1168</v>
      </c>
      <c r="I32" t="s">
        <v>182</v>
      </c>
      <c r="J32" t="s">
        <v>54</v>
      </c>
      <c r="K32" t="s">
        <v>55</v>
      </c>
      <c r="L32">
        <v>4</v>
      </c>
      <c r="M32" t="s">
        <v>183</v>
      </c>
      <c r="N32" s="1">
        <v>1186</v>
      </c>
      <c r="S32" s="1">
        <v>11176</v>
      </c>
      <c r="T32">
        <v>4267</v>
      </c>
      <c r="U32">
        <v>988</v>
      </c>
      <c r="V32" t="s">
        <v>182</v>
      </c>
      <c r="W32" t="s">
        <v>54</v>
      </c>
      <c r="X32" t="s">
        <v>55</v>
      </c>
      <c r="Y32">
        <v>4</v>
      </c>
      <c r="Z32" t="s">
        <v>183</v>
      </c>
      <c r="AA32" t="s">
        <v>184</v>
      </c>
    </row>
    <row r="33" spans="3:27" x14ac:dyDescent="0.25">
      <c r="G33">
        <v>494090</v>
      </c>
      <c r="H33">
        <v>234553</v>
      </c>
      <c r="J33" t="s">
        <v>54</v>
      </c>
      <c r="N33" s="1">
        <f>SUM(N29:N32)</f>
        <v>47873</v>
      </c>
      <c r="T33">
        <v>578682</v>
      </c>
      <c r="U33">
        <v>266287</v>
      </c>
      <c r="W33" t="s">
        <v>54</v>
      </c>
      <c r="AA33" s="1">
        <f>SUM(AA29:AA32)</f>
        <v>47453</v>
      </c>
    </row>
    <row r="38" spans="3:27" x14ac:dyDescent="0.25">
      <c r="C38" t="s">
        <v>22</v>
      </c>
    </row>
    <row r="48" spans="3:27" x14ac:dyDescent="0.25">
      <c r="F48" s="1">
        <v>8823</v>
      </c>
      <c r="G48">
        <v>33514</v>
      </c>
      <c r="H48">
        <v>13853</v>
      </c>
      <c r="I48" t="s">
        <v>132</v>
      </c>
      <c r="J48" t="s">
        <v>54</v>
      </c>
      <c r="K48" t="s">
        <v>55</v>
      </c>
      <c r="L48">
        <v>2</v>
      </c>
      <c r="M48" t="s">
        <v>36</v>
      </c>
      <c r="N48" s="1">
        <f>G48/(G48+G50)*100</f>
        <v>16.316932334927017</v>
      </c>
      <c r="O48">
        <f>N48/N51</f>
        <v>0.16316932334927017</v>
      </c>
      <c r="R48" s="1">
        <v>8824</v>
      </c>
      <c r="S48">
        <v>26563</v>
      </c>
      <c r="T48">
        <v>10928</v>
      </c>
      <c r="U48" t="s">
        <v>132</v>
      </c>
      <c r="V48" t="s">
        <v>54</v>
      </c>
      <c r="W48" t="s">
        <v>55</v>
      </c>
      <c r="X48">
        <v>2</v>
      </c>
      <c r="Y48" t="s">
        <v>36</v>
      </c>
      <c r="Z48" s="1">
        <f>S48/(S48+S50)*100</f>
        <v>12.097791582600458</v>
      </c>
    </row>
    <row r="49" spans="2:28" x14ac:dyDescent="0.25">
      <c r="F49" s="1">
        <v>9919</v>
      </c>
      <c r="G49">
        <v>249749</v>
      </c>
      <c r="H49">
        <v>137080</v>
      </c>
      <c r="I49" t="s">
        <v>71</v>
      </c>
      <c r="J49" t="s">
        <v>54</v>
      </c>
      <c r="K49" t="s">
        <v>55</v>
      </c>
      <c r="L49">
        <v>1</v>
      </c>
      <c r="M49" t="s">
        <v>3</v>
      </c>
      <c r="N49" s="1"/>
      <c r="R49" s="1">
        <v>9919</v>
      </c>
      <c r="S49">
        <v>248149</v>
      </c>
      <c r="T49">
        <v>134582</v>
      </c>
      <c r="U49" t="s">
        <v>71</v>
      </c>
      <c r="V49" t="s">
        <v>54</v>
      </c>
      <c r="W49" t="s">
        <v>55</v>
      </c>
      <c r="X49">
        <v>1</v>
      </c>
      <c r="Y49" t="s">
        <v>3</v>
      </c>
      <c r="Z49" s="1"/>
    </row>
    <row r="50" spans="2:28" x14ac:dyDescent="0.25">
      <c r="C50" s="7">
        <f>AVERAGE(O50,Z50/100)</f>
        <v>0.85792638041236258</v>
      </c>
      <c r="F50" s="1">
        <v>10916</v>
      </c>
      <c r="G50">
        <v>171880</v>
      </c>
      <c r="H50">
        <v>66244</v>
      </c>
      <c r="I50" t="s">
        <v>48</v>
      </c>
      <c r="J50" t="s">
        <v>54</v>
      </c>
      <c r="K50" t="s">
        <v>55</v>
      </c>
      <c r="L50">
        <v>3</v>
      </c>
      <c r="M50" t="s">
        <v>181</v>
      </c>
      <c r="N50" s="1">
        <f>G50/(G50+G48)*100</f>
        <v>83.683067665072983</v>
      </c>
      <c r="O50">
        <f>N50/N51</f>
        <v>0.83683067665072985</v>
      </c>
      <c r="R50" s="1">
        <v>10917</v>
      </c>
      <c r="S50">
        <v>193006</v>
      </c>
      <c r="T50">
        <v>72689</v>
      </c>
      <c r="U50" t="s">
        <v>132</v>
      </c>
      <c r="V50" t="s">
        <v>54</v>
      </c>
      <c r="W50" t="s">
        <v>55</v>
      </c>
      <c r="X50">
        <v>3</v>
      </c>
      <c r="Y50" t="s">
        <v>181</v>
      </c>
      <c r="Z50" s="1">
        <f>S50/(S50+S48)*100</f>
        <v>87.902208417399535</v>
      </c>
      <c r="AB50">
        <f>88+84</f>
        <v>172</v>
      </c>
    </row>
    <row r="51" spans="2:28" x14ac:dyDescent="0.25">
      <c r="G51">
        <v>455143</v>
      </c>
      <c r="H51">
        <v>217176</v>
      </c>
      <c r="J51" t="s">
        <v>54</v>
      </c>
      <c r="N51" s="1">
        <f>SUM(N47:N50)</f>
        <v>100</v>
      </c>
      <c r="S51">
        <v>467719</v>
      </c>
      <c r="T51">
        <v>218199</v>
      </c>
      <c r="V51" t="s">
        <v>54</v>
      </c>
      <c r="Z51" s="1"/>
      <c r="AB51">
        <f>AB50/2</f>
        <v>86</v>
      </c>
    </row>
    <row r="56" spans="2:28" x14ac:dyDescent="0.25">
      <c r="B56" t="s">
        <v>26</v>
      </c>
    </row>
    <row r="66" spans="2:27" x14ac:dyDescent="0.25">
      <c r="R66" s="1">
        <v>8872</v>
      </c>
      <c r="S66">
        <v>97047</v>
      </c>
      <c r="T66">
        <v>42402</v>
      </c>
      <c r="U66" t="s">
        <v>48</v>
      </c>
      <c r="V66" t="s">
        <v>54</v>
      </c>
      <c r="W66" t="s">
        <v>55</v>
      </c>
      <c r="X66">
        <v>2</v>
      </c>
      <c r="Y66" t="s">
        <v>36</v>
      </c>
      <c r="Z66" s="1">
        <v>22315</v>
      </c>
    </row>
    <row r="67" spans="2:27" x14ac:dyDescent="0.25">
      <c r="F67" s="1">
        <v>8873</v>
      </c>
      <c r="G67">
        <v>95988</v>
      </c>
      <c r="H67">
        <v>41193</v>
      </c>
      <c r="I67" t="s">
        <v>48</v>
      </c>
      <c r="J67" t="s">
        <v>54</v>
      </c>
      <c r="K67" t="s">
        <v>55</v>
      </c>
      <c r="L67">
        <v>2</v>
      </c>
      <c r="M67" t="s">
        <v>36</v>
      </c>
      <c r="N67" s="1">
        <v>20172</v>
      </c>
      <c r="R67" s="1">
        <v>9975</v>
      </c>
      <c r="S67">
        <v>257631</v>
      </c>
      <c r="T67">
        <v>141479</v>
      </c>
      <c r="U67" t="s">
        <v>48</v>
      </c>
      <c r="V67" t="s">
        <v>54</v>
      </c>
      <c r="W67" t="s">
        <v>55</v>
      </c>
      <c r="X67">
        <v>1</v>
      </c>
      <c r="Y67" t="s">
        <v>3</v>
      </c>
      <c r="Z67" s="1">
        <v>59241</v>
      </c>
    </row>
    <row r="68" spans="2:27" x14ac:dyDescent="0.25">
      <c r="C68" s="30">
        <f>AVERAGE(O69,AA68)</f>
        <v>0.47421389586895574</v>
      </c>
      <c r="F68" s="1">
        <v>9974</v>
      </c>
      <c r="G68">
        <v>285426</v>
      </c>
      <c r="H68">
        <v>155765</v>
      </c>
      <c r="I68" t="s">
        <v>48</v>
      </c>
      <c r="J68" t="s">
        <v>54</v>
      </c>
      <c r="K68" t="s">
        <v>55</v>
      </c>
      <c r="L68">
        <v>1</v>
      </c>
      <c r="M68" t="s">
        <v>3</v>
      </c>
      <c r="N68" s="1">
        <v>59983</v>
      </c>
      <c r="R68" s="1">
        <v>10986</v>
      </c>
      <c r="S68">
        <v>80210</v>
      </c>
      <c r="T68">
        <v>29399</v>
      </c>
      <c r="U68" t="s">
        <v>48</v>
      </c>
      <c r="V68" t="s">
        <v>54</v>
      </c>
      <c r="W68" t="s">
        <v>55</v>
      </c>
      <c r="X68">
        <v>3</v>
      </c>
      <c r="Y68" t="s">
        <v>181</v>
      </c>
      <c r="Z68" s="1">
        <v>18444</v>
      </c>
      <c r="AA68">
        <f>Z68/(Z68+Z66)</f>
        <v>0.45251355528840254</v>
      </c>
    </row>
    <row r="69" spans="2:27" x14ac:dyDescent="0.25">
      <c r="F69" s="1">
        <v>10985</v>
      </c>
      <c r="G69">
        <v>94429</v>
      </c>
      <c r="H69">
        <v>33125</v>
      </c>
      <c r="I69" t="s">
        <v>48</v>
      </c>
      <c r="J69" t="s">
        <v>54</v>
      </c>
      <c r="K69" t="s">
        <v>55</v>
      </c>
      <c r="L69">
        <v>3</v>
      </c>
      <c r="M69" t="s">
        <v>181</v>
      </c>
      <c r="N69" s="1">
        <v>19845</v>
      </c>
      <c r="O69">
        <f>N69/(N69+N67)</f>
        <v>0.49591423644950894</v>
      </c>
      <c r="S69">
        <v>434888</v>
      </c>
      <c r="T69">
        <v>213281</v>
      </c>
      <c r="V69" t="s">
        <v>54</v>
      </c>
      <c r="Z69" s="1">
        <v>100000</v>
      </c>
    </row>
    <row r="70" spans="2:27" x14ac:dyDescent="0.25">
      <c r="G70">
        <v>475844</v>
      </c>
      <c r="H70">
        <v>230083</v>
      </c>
      <c r="J70" t="s">
        <v>54</v>
      </c>
      <c r="N70" s="1">
        <v>100000</v>
      </c>
    </row>
    <row r="75" spans="2:27" x14ac:dyDescent="0.25">
      <c r="B75" t="s">
        <v>169</v>
      </c>
    </row>
    <row r="87" spans="2:28" x14ac:dyDescent="0.25">
      <c r="F87" s="1">
        <v>8883</v>
      </c>
      <c r="G87">
        <v>30256</v>
      </c>
      <c r="H87">
        <v>13081</v>
      </c>
      <c r="I87" t="s">
        <v>48</v>
      </c>
      <c r="J87" t="s">
        <v>54</v>
      </c>
      <c r="K87" t="s">
        <v>55</v>
      </c>
      <c r="L87">
        <v>2</v>
      </c>
      <c r="M87" t="s">
        <v>36</v>
      </c>
      <c r="N87" s="1">
        <v>4182</v>
      </c>
      <c r="S87" s="1">
        <v>8882</v>
      </c>
      <c r="T87">
        <v>33780</v>
      </c>
      <c r="U87">
        <v>14463</v>
      </c>
      <c r="V87" t="s">
        <v>48</v>
      </c>
      <c r="W87" t="s">
        <v>54</v>
      </c>
      <c r="X87" t="s">
        <v>55</v>
      </c>
      <c r="Y87">
        <v>2</v>
      </c>
      <c r="Z87" t="s">
        <v>36</v>
      </c>
      <c r="AA87" s="1">
        <v>4705</v>
      </c>
    </row>
    <row r="88" spans="2:28" x14ac:dyDescent="0.25">
      <c r="C88" s="30">
        <f>AVERAGE(O89,AB89)</f>
        <v>0.92972759710705</v>
      </c>
      <c r="F88" s="1">
        <v>9974</v>
      </c>
      <c r="G88">
        <v>266854</v>
      </c>
      <c r="H88">
        <v>144802</v>
      </c>
      <c r="I88" t="s">
        <v>48</v>
      </c>
      <c r="J88" t="s">
        <v>54</v>
      </c>
      <c r="K88" t="s">
        <v>55</v>
      </c>
      <c r="L88">
        <v>1</v>
      </c>
      <c r="M88" t="s">
        <v>3</v>
      </c>
      <c r="N88" s="1">
        <v>36888</v>
      </c>
      <c r="S88" s="1">
        <v>9974</v>
      </c>
      <c r="T88">
        <v>263194</v>
      </c>
      <c r="U88">
        <v>145150</v>
      </c>
      <c r="V88" t="s">
        <v>48</v>
      </c>
      <c r="W88" t="s">
        <v>54</v>
      </c>
      <c r="X88" t="s">
        <v>55</v>
      </c>
      <c r="Y88">
        <v>1</v>
      </c>
      <c r="Z88" t="s">
        <v>3</v>
      </c>
      <c r="AA88" s="1">
        <v>36660</v>
      </c>
    </row>
    <row r="89" spans="2:28" x14ac:dyDescent="0.25">
      <c r="F89" s="1">
        <v>10964</v>
      </c>
      <c r="G89">
        <v>426313</v>
      </c>
      <c r="H89">
        <v>145251</v>
      </c>
      <c r="I89" t="s">
        <v>48</v>
      </c>
      <c r="J89" t="s">
        <v>54</v>
      </c>
      <c r="K89" t="s">
        <v>55</v>
      </c>
      <c r="L89">
        <v>3</v>
      </c>
      <c r="M89" t="s">
        <v>181</v>
      </c>
      <c r="N89" s="1">
        <v>58930</v>
      </c>
      <c r="O89">
        <f>N89/(N87+N89)</f>
        <v>0.93373684877677776</v>
      </c>
      <c r="S89" s="1">
        <v>10964</v>
      </c>
      <c r="T89">
        <v>420956</v>
      </c>
      <c r="U89">
        <v>146400</v>
      </c>
      <c r="V89" t="s">
        <v>48</v>
      </c>
      <c r="W89" t="s">
        <v>54</v>
      </c>
      <c r="X89" t="s">
        <v>55</v>
      </c>
      <c r="Y89">
        <v>3</v>
      </c>
      <c r="Z89" t="s">
        <v>181</v>
      </c>
      <c r="AA89" s="1">
        <v>58635</v>
      </c>
      <c r="AB89">
        <f>AA89/(AA89+AA87)</f>
        <v>0.92571834543732234</v>
      </c>
    </row>
    <row r="90" spans="2:28" x14ac:dyDescent="0.25">
      <c r="G90">
        <v>723424</v>
      </c>
      <c r="H90">
        <v>303135</v>
      </c>
      <c r="J90" t="s">
        <v>54</v>
      </c>
      <c r="N90" s="1">
        <v>100000</v>
      </c>
      <c r="T90">
        <v>717930</v>
      </c>
      <c r="U90">
        <v>306013</v>
      </c>
      <c r="W90" t="s">
        <v>54</v>
      </c>
      <c r="AA90" s="1">
        <v>100000</v>
      </c>
    </row>
    <row r="96" spans="2:28" x14ac:dyDescent="0.25">
      <c r="B96" t="s">
        <v>28</v>
      </c>
    </row>
    <row r="105" spans="3:28" x14ac:dyDescent="0.25">
      <c r="F105" s="1">
        <v>8865</v>
      </c>
      <c r="G105">
        <v>169649</v>
      </c>
      <c r="H105">
        <v>73450</v>
      </c>
      <c r="I105" t="s">
        <v>48</v>
      </c>
      <c r="J105" t="s">
        <v>54</v>
      </c>
      <c r="K105" t="s">
        <v>55</v>
      </c>
      <c r="L105">
        <v>2</v>
      </c>
      <c r="M105" t="s">
        <v>36</v>
      </c>
      <c r="N105" s="1">
        <v>32533</v>
      </c>
      <c r="O105">
        <f>N105/N108</f>
        <v>0.68466022686617423</v>
      </c>
      <c r="S105" s="1">
        <v>8863</v>
      </c>
      <c r="T105">
        <v>177736</v>
      </c>
      <c r="U105">
        <v>75654</v>
      </c>
      <c r="V105" t="s">
        <v>48</v>
      </c>
      <c r="W105" t="s">
        <v>54</v>
      </c>
      <c r="X105" t="s">
        <v>55</v>
      </c>
      <c r="Y105">
        <v>2</v>
      </c>
      <c r="Z105" t="s">
        <v>36</v>
      </c>
      <c r="AA105" s="1">
        <v>34732</v>
      </c>
    </row>
    <row r="106" spans="3:28" x14ac:dyDescent="0.25">
      <c r="F106" s="1">
        <v>9975</v>
      </c>
      <c r="G106">
        <v>273685</v>
      </c>
      <c r="H106">
        <v>150712</v>
      </c>
      <c r="I106" t="s">
        <v>48</v>
      </c>
      <c r="J106" t="s">
        <v>54</v>
      </c>
      <c r="K106" t="s">
        <v>55</v>
      </c>
      <c r="L106">
        <v>1</v>
      </c>
      <c r="M106" t="s">
        <v>3</v>
      </c>
      <c r="N106" s="1"/>
      <c r="S106" s="1">
        <v>9974</v>
      </c>
      <c r="T106">
        <v>257924</v>
      </c>
      <c r="U106">
        <v>140875</v>
      </c>
      <c r="V106" t="s">
        <v>48</v>
      </c>
      <c r="W106" t="s">
        <v>54</v>
      </c>
      <c r="X106" t="s">
        <v>55</v>
      </c>
      <c r="Y106">
        <v>1</v>
      </c>
      <c r="Z106" t="s">
        <v>3</v>
      </c>
      <c r="AA106" s="1">
        <v>50402</v>
      </c>
    </row>
    <row r="107" spans="3:28" x14ac:dyDescent="0.25">
      <c r="C107">
        <f>AVERAGE(O107,AB107)</f>
        <v>0.30752774087261686</v>
      </c>
      <c r="F107" s="1">
        <v>10987</v>
      </c>
      <c r="G107">
        <v>78139</v>
      </c>
      <c r="H107">
        <v>28433</v>
      </c>
      <c r="I107" t="s">
        <v>48</v>
      </c>
      <c r="J107" t="s">
        <v>54</v>
      </c>
      <c r="K107" t="s">
        <v>55</v>
      </c>
      <c r="L107">
        <v>3</v>
      </c>
      <c r="M107" t="s">
        <v>181</v>
      </c>
      <c r="N107" s="1">
        <v>14984</v>
      </c>
      <c r="O107">
        <f>N107/N108</f>
        <v>0.31533977313382577</v>
      </c>
      <c r="S107" s="1">
        <v>10985</v>
      </c>
      <c r="T107">
        <v>76070</v>
      </c>
      <c r="U107">
        <v>28395</v>
      </c>
      <c r="V107" t="s">
        <v>48</v>
      </c>
      <c r="W107" t="s">
        <v>54</v>
      </c>
      <c r="X107" t="s">
        <v>55</v>
      </c>
      <c r="Y107">
        <v>3</v>
      </c>
      <c r="Z107" t="s">
        <v>181</v>
      </c>
      <c r="AA107" s="1">
        <v>14865</v>
      </c>
      <c r="AB107">
        <f>AA107/(AA105+AA107)</f>
        <v>0.29971570861140795</v>
      </c>
    </row>
    <row r="108" spans="3:28" x14ac:dyDescent="0.25">
      <c r="G108">
        <v>521473</v>
      </c>
      <c r="H108">
        <v>252595</v>
      </c>
      <c r="J108" t="s">
        <v>54</v>
      </c>
      <c r="N108" s="1">
        <f>SUM(N105:N107)</f>
        <v>47517</v>
      </c>
      <c r="T108">
        <v>511730</v>
      </c>
      <c r="U108">
        <v>244924</v>
      </c>
      <c r="W108" t="s">
        <v>54</v>
      </c>
      <c r="AA108" s="1">
        <v>100000</v>
      </c>
    </row>
    <row r="114" spans="2:15" x14ac:dyDescent="0.25">
      <c r="B114" t="s">
        <v>29</v>
      </c>
    </row>
    <row r="124" spans="2:15" x14ac:dyDescent="0.25">
      <c r="G124" s="1">
        <v>8867</v>
      </c>
      <c r="H124">
        <v>136457</v>
      </c>
      <c r="I124">
        <v>58267</v>
      </c>
      <c r="J124" t="s">
        <v>48</v>
      </c>
      <c r="K124" t="s">
        <v>54</v>
      </c>
      <c r="L124" t="s">
        <v>55</v>
      </c>
      <c r="M124">
        <v>2</v>
      </c>
      <c r="N124" t="s">
        <v>36</v>
      </c>
      <c r="O124" s="1">
        <v>24537</v>
      </c>
    </row>
    <row r="125" spans="2:15" x14ac:dyDescent="0.25">
      <c r="G125" s="1">
        <v>9974</v>
      </c>
      <c r="H125">
        <v>250554</v>
      </c>
      <c r="I125">
        <v>137231</v>
      </c>
      <c r="J125" t="s">
        <v>48</v>
      </c>
      <c r="K125" t="s">
        <v>54</v>
      </c>
      <c r="L125" t="s">
        <v>55</v>
      </c>
      <c r="M125">
        <v>1</v>
      </c>
      <c r="N125" t="s">
        <v>3</v>
      </c>
      <c r="O125" s="1">
        <v>45053</v>
      </c>
    </row>
    <row r="126" spans="2:15" x14ac:dyDescent="0.25">
      <c r="G126" s="1">
        <v>10977</v>
      </c>
      <c r="H126">
        <v>169117</v>
      </c>
      <c r="I126">
        <v>60728</v>
      </c>
      <c r="J126" t="s">
        <v>48</v>
      </c>
      <c r="K126" t="s">
        <v>54</v>
      </c>
      <c r="L126" t="s">
        <v>55</v>
      </c>
      <c r="M126">
        <v>3</v>
      </c>
      <c r="N126" t="s">
        <v>181</v>
      </c>
      <c r="O126" s="1">
        <v>30410</v>
      </c>
    </row>
    <row r="127" spans="2:15" x14ac:dyDescent="0.25">
      <c r="H127">
        <v>556127</v>
      </c>
      <c r="I127">
        <v>256226</v>
      </c>
      <c r="K127" t="s">
        <v>54</v>
      </c>
      <c r="O127" s="1">
        <v>100000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F1:AC3"/>
  <sheetViews>
    <sheetView topLeftCell="L1" workbookViewId="0">
      <selection activeCell="W69" sqref="W69"/>
    </sheetView>
  </sheetViews>
  <sheetFormatPr defaultRowHeight="15" x14ac:dyDescent="0.25"/>
  <sheetData>
    <row r="1" spans="6:29" x14ac:dyDescent="0.25">
      <c r="AC1" t="s">
        <v>186</v>
      </c>
    </row>
    <row r="3" spans="6:29" x14ac:dyDescent="0.25">
      <c r="F3" t="s">
        <v>185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C20:Z172"/>
  <sheetViews>
    <sheetView tabSelected="1" zoomScale="70" zoomScaleNormal="70" workbookViewId="0">
      <selection activeCell="AB30" sqref="AB30"/>
    </sheetView>
  </sheetViews>
  <sheetFormatPr defaultRowHeight="15" x14ac:dyDescent="0.25"/>
  <sheetData>
    <row r="20" spans="3:25" x14ac:dyDescent="0.25">
      <c r="C20" s="1">
        <v>6795</v>
      </c>
      <c r="D20">
        <v>7164688</v>
      </c>
      <c r="E20">
        <v>1822812</v>
      </c>
      <c r="F20" t="s">
        <v>48</v>
      </c>
      <c r="G20" t="s">
        <v>54</v>
      </c>
      <c r="K20" s="1">
        <v>100000</v>
      </c>
    </row>
    <row r="21" spans="3:25" x14ac:dyDescent="0.25">
      <c r="D21">
        <v>7164688</v>
      </c>
      <c r="E21">
        <v>1822812</v>
      </c>
      <c r="G21" t="s">
        <v>54</v>
      </c>
      <c r="K21" s="1">
        <v>100000</v>
      </c>
      <c r="Q21" s="1">
        <v>7444</v>
      </c>
      <c r="R21">
        <v>6190778</v>
      </c>
      <c r="S21">
        <v>2486503</v>
      </c>
      <c r="T21" t="s">
        <v>48</v>
      </c>
      <c r="U21" t="s">
        <v>54</v>
      </c>
      <c r="Y21" s="1">
        <v>100000</v>
      </c>
    </row>
    <row r="22" spans="3:25" x14ac:dyDescent="0.25">
      <c r="R22">
        <v>6190778</v>
      </c>
      <c r="S22">
        <v>2486503</v>
      </c>
      <c r="U22" t="s">
        <v>54</v>
      </c>
      <c r="Y22" s="1">
        <v>100000</v>
      </c>
    </row>
    <row r="41" spans="4:25" x14ac:dyDescent="0.25">
      <c r="Q41" s="1"/>
      <c r="Y41" s="1"/>
    </row>
    <row r="42" spans="4:25" x14ac:dyDescent="0.25">
      <c r="D42" s="1">
        <v>1445</v>
      </c>
      <c r="E42">
        <v>1805567</v>
      </c>
      <c r="F42">
        <v>526177</v>
      </c>
      <c r="G42" t="s">
        <v>48</v>
      </c>
      <c r="H42" t="s">
        <v>54</v>
      </c>
      <c r="I42" t="s">
        <v>218</v>
      </c>
      <c r="L42" s="1">
        <v>39633</v>
      </c>
      <c r="P42" s="1"/>
      <c r="Q42" s="1"/>
      <c r="Y42" s="1"/>
    </row>
    <row r="43" spans="4:25" x14ac:dyDescent="0.25">
      <c r="D43" s="1">
        <v>6796</v>
      </c>
      <c r="E43">
        <v>1591315</v>
      </c>
      <c r="F43">
        <v>397840</v>
      </c>
      <c r="G43" t="s">
        <v>48</v>
      </c>
      <c r="H43" t="s">
        <v>54</v>
      </c>
      <c r="I43" t="s">
        <v>36</v>
      </c>
      <c r="L43" s="1">
        <v>34930</v>
      </c>
      <c r="P43" s="1"/>
      <c r="Q43" s="1"/>
      <c r="Y43" s="1"/>
    </row>
    <row r="44" spans="4:25" x14ac:dyDescent="0.25">
      <c r="D44" s="1">
        <v>7449</v>
      </c>
      <c r="E44">
        <v>137664</v>
      </c>
      <c r="F44">
        <v>54137</v>
      </c>
      <c r="G44" t="s">
        <v>48</v>
      </c>
      <c r="H44" t="s">
        <v>54</v>
      </c>
      <c r="I44" t="s">
        <v>213</v>
      </c>
      <c r="L44" s="1">
        <v>3022</v>
      </c>
      <c r="P44" s="1"/>
      <c r="Y44" s="1"/>
    </row>
    <row r="45" spans="4:25" x14ac:dyDescent="0.25">
      <c r="D45" s="1">
        <v>9047</v>
      </c>
      <c r="E45">
        <v>482210</v>
      </c>
      <c r="F45">
        <v>187593</v>
      </c>
      <c r="G45" t="s">
        <v>48</v>
      </c>
      <c r="H45" t="s">
        <v>54</v>
      </c>
      <c r="I45" t="s">
        <v>60</v>
      </c>
      <c r="L45" s="1">
        <v>10585</v>
      </c>
      <c r="P45" s="1"/>
      <c r="X45" s="1"/>
    </row>
    <row r="46" spans="4:25" x14ac:dyDescent="0.25">
      <c r="D46" s="1">
        <v>9503</v>
      </c>
      <c r="E46">
        <v>538936</v>
      </c>
      <c r="F46">
        <v>207608</v>
      </c>
      <c r="G46" t="s">
        <v>48</v>
      </c>
      <c r="H46" t="s">
        <v>54</v>
      </c>
      <c r="I46" t="s">
        <v>60</v>
      </c>
      <c r="L46" s="1">
        <v>11830</v>
      </c>
      <c r="X46" s="1"/>
    </row>
    <row r="47" spans="4:25" x14ac:dyDescent="0.25">
      <c r="E47">
        <v>4555693</v>
      </c>
      <c r="F47">
        <v>1373355</v>
      </c>
      <c r="H47" t="s">
        <v>54</v>
      </c>
      <c r="L47" s="1">
        <v>100000</v>
      </c>
    </row>
    <row r="69" spans="4:25" x14ac:dyDescent="0.25">
      <c r="D69" s="1">
        <v>1435</v>
      </c>
      <c r="E69">
        <v>1378928</v>
      </c>
      <c r="F69">
        <v>383481</v>
      </c>
      <c r="G69" t="s">
        <v>48</v>
      </c>
      <c r="H69" t="s">
        <v>54</v>
      </c>
      <c r="I69" t="s">
        <v>218</v>
      </c>
      <c r="L69" s="1">
        <v>33804</v>
      </c>
      <c r="Q69" s="1">
        <v>1439</v>
      </c>
      <c r="R69">
        <v>1480226</v>
      </c>
      <c r="S69">
        <v>462469</v>
      </c>
      <c r="T69" t="s">
        <v>48</v>
      </c>
      <c r="U69" t="s">
        <v>54</v>
      </c>
      <c r="V69" t="s">
        <v>218</v>
      </c>
      <c r="Y69" s="1">
        <v>37940</v>
      </c>
    </row>
    <row r="70" spans="4:25" x14ac:dyDescent="0.25">
      <c r="D70" s="1">
        <v>6763</v>
      </c>
      <c r="E70">
        <v>1904718</v>
      </c>
      <c r="F70">
        <v>476073</v>
      </c>
      <c r="G70" t="s">
        <v>48</v>
      </c>
      <c r="H70" t="s">
        <v>54</v>
      </c>
      <c r="I70" t="s">
        <v>36</v>
      </c>
      <c r="L70" s="1">
        <v>46693</v>
      </c>
      <c r="Q70" s="1">
        <v>6786</v>
      </c>
      <c r="R70">
        <v>1572437</v>
      </c>
      <c r="S70">
        <v>395341</v>
      </c>
      <c r="T70" t="s">
        <v>48</v>
      </c>
      <c r="U70" t="s">
        <v>54</v>
      </c>
      <c r="V70" t="s">
        <v>36</v>
      </c>
      <c r="Y70" s="1">
        <v>40304</v>
      </c>
    </row>
    <row r="71" spans="4:25" x14ac:dyDescent="0.25">
      <c r="D71" s="1">
        <v>7420</v>
      </c>
      <c r="E71">
        <v>165197</v>
      </c>
      <c r="F71">
        <v>62332</v>
      </c>
      <c r="G71" t="s">
        <v>48</v>
      </c>
      <c r="H71" t="s">
        <v>54</v>
      </c>
      <c r="I71" t="s">
        <v>213</v>
      </c>
      <c r="L71" s="1">
        <v>4050</v>
      </c>
      <c r="Q71" s="1">
        <v>7439</v>
      </c>
      <c r="R71">
        <v>182612</v>
      </c>
      <c r="S71">
        <v>72288</v>
      </c>
      <c r="T71" t="s">
        <v>48</v>
      </c>
      <c r="U71" t="s">
        <v>54</v>
      </c>
      <c r="V71" t="s">
        <v>213</v>
      </c>
      <c r="Y71" s="1">
        <v>4681</v>
      </c>
    </row>
    <row r="72" spans="4:25" x14ac:dyDescent="0.25">
      <c r="D72" s="1">
        <v>9031</v>
      </c>
      <c r="E72">
        <v>281621</v>
      </c>
      <c r="F72">
        <v>101736</v>
      </c>
      <c r="G72" t="s">
        <v>48</v>
      </c>
      <c r="H72" t="s">
        <v>54</v>
      </c>
      <c r="I72" t="s">
        <v>60</v>
      </c>
      <c r="L72" s="1">
        <v>6904</v>
      </c>
      <c r="Q72" s="1">
        <v>9037</v>
      </c>
      <c r="R72">
        <v>301022</v>
      </c>
      <c r="S72">
        <v>115438</v>
      </c>
      <c r="T72" t="s">
        <v>48</v>
      </c>
      <c r="U72" t="s">
        <v>54</v>
      </c>
      <c r="V72" t="s">
        <v>60</v>
      </c>
      <c r="Y72" s="1">
        <v>7716</v>
      </c>
    </row>
    <row r="73" spans="4:25" x14ac:dyDescent="0.25">
      <c r="D73" s="1">
        <v>9487</v>
      </c>
      <c r="E73">
        <v>348781</v>
      </c>
      <c r="F73">
        <v>122847</v>
      </c>
      <c r="G73" t="s">
        <v>48</v>
      </c>
      <c r="H73" t="s">
        <v>54</v>
      </c>
      <c r="I73" t="s">
        <v>60</v>
      </c>
      <c r="L73" s="1">
        <v>8550</v>
      </c>
      <c r="Q73" s="1">
        <v>9492</v>
      </c>
      <c r="R73">
        <v>365172</v>
      </c>
      <c r="S73">
        <v>142773</v>
      </c>
      <c r="T73" t="s">
        <v>48</v>
      </c>
      <c r="U73" t="s">
        <v>54</v>
      </c>
      <c r="V73" t="s">
        <v>60</v>
      </c>
      <c r="Y73" s="1">
        <v>9360</v>
      </c>
    </row>
    <row r="74" spans="4:25" x14ac:dyDescent="0.25">
      <c r="E74">
        <v>4079244</v>
      </c>
      <c r="F74">
        <v>1146469</v>
      </c>
      <c r="H74" t="s">
        <v>54</v>
      </c>
      <c r="L74" s="1">
        <v>100000</v>
      </c>
      <c r="R74">
        <v>3901469</v>
      </c>
      <c r="S74">
        <v>1188310</v>
      </c>
      <c r="U74" t="s">
        <v>54</v>
      </c>
      <c r="Y74" s="1">
        <v>100000</v>
      </c>
    </row>
    <row r="95" spans="4:25" x14ac:dyDescent="0.25">
      <c r="D95" s="1">
        <v>1445</v>
      </c>
      <c r="E95">
        <v>766320</v>
      </c>
      <c r="F95">
        <v>219575</v>
      </c>
      <c r="G95" t="s">
        <v>48</v>
      </c>
      <c r="H95" t="s">
        <v>54</v>
      </c>
      <c r="I95" t="s">
        <v>218</v>
      </c>
      <c r="L95" s="1">
        <v>20045</v>
      </c>
      <c r="Q95" s="1">
        <v>1446</v>
      </c>
      <c r="R95">
        <v>1385387</v>
      </c>
      <c r="S95">
        <v>416139</v>
      </c>
      <c r="T95" t="s">
        <v>48</v>
      </c>
      <c r="U95" t="s">
        <v>54</v>
      </c>
      <c r="V95" t="s">
        <v>218</v>
      </c>
      <c r="Y95" s="1">
        <v>35627</v>
      </c>
    </row>
    <row r="96" spans="4:25" x14ac:dyDescent="0.25">
      <c r="D96" s="1">
        <v>6787</v>
      </c>
      <c r="E96">
        <v>2668386</v>
      </c>
      <c r="F96">
        <v>659019</v>
      </c>
      <c r="G96" t="s">
        <v>48</v>
      </c>
      <c r="H96" t="s">
        <v>54</v>
      </c>
      <c r="I96" t="s">
        <v>36</v>
      </c>
      <c r="L96" s="1">
        <v>69799</v>
      </c>
      <c r="Q96" s="1">
        <v>6794</v>
      </c>
      <c r="R96">
        <v>1741585</v>
      </c>
      <c r="S96">
        <v>443319</v>
      </c>
      <c r="T96" t="s">
        <v>48</v>
      </c>
      <c r="U96" t="s">
        <v>54</v>
      </c>
      <c r="V96" t="s">
        <v>36</v>
      </c>
      <c r="Y96" s="1">
        <v>44787</v>
      </c>
    </row>
    <row r="97" spans="4:25" x14ac:dyDescent="0.25">
      <c r="D97" s="1">
        <v>9039</v>
      </c>
      <c r="E97">
        <v>173491</v>
      </c>
      <c r="F97">
        <v>65243</v>
      </c>
      <c r="G97" t="s">
        <v>48</v>
      </c>
      <c r="H97" t="s">
        <v>54</v>
      </c>
      <c r="I97" t="s">
        <v>60</v>
      </c>
      <c r="L97" s="1">
        <v>4538</v>
      </c>
      <c r="Q97" s="1">
        <v>7447</v>
      </c>
      <c r="R97">
        <v>74697</v>
      </c>
      <c r="S97">
        <v>29199</v>
      </c>
      <c r="T97" t="s">
        <v>48</v>
      </c>
      <c r="U97" t="s">
        <v>54</v>
      </c>
      <c r="V97" t="s">
        <v>213</v>
      </c>
      <c r="Y97" s="1">
        <v>1921</v>
      </c>
    </row>
    <row r="98" spans="4:25" x14ac:dyDescent="0.25">
      <c r="D98" s="1">
        <v>9494</v>
      </c>
      <c r="E98">
        <v>214782</v>
      </c>
      <c r="F98">
        <v>83508</v>
      </c>
      <c r="G98" t="s">
        <v>48</v>
      </c>
      <c r="H98" t="s">
        <v>54</v>
      </c>
      <c r="I98" t="s">
        <v>60</v>
      </c>
      <c r="L98" s="1">
        <v>5618</v>
      </c>
      <c r="Q98" s="1">
        <v>9045</v>
      </c>
      <c r="R98">
        <v>303479</v>
      </c>
      <c r="S98">
        <v>113902</v>
      </c>
      <c r="T98" t="s">
        <v>48</v>
      </c>
      <c r="U98" t="s">
        <v>54</v>
      </c>
      <c r="V98" t="s">
        <v>60</v>
      </c>
      <c r="Y98" s="1">
        <v>7804</v>
      </c>
    </row>
    <row r="99" spans="4:25" x14ac:dyDescent="0.25">
      <c r="E99">
        <v>3822980</v>
      </c>
      <c r="F99">
        <v>1027345</v>
      </c>
      <c r="H99" t="s">
        <v>54</v>
      </c>
      <c r="L99" s="1">
        <v>100000</v>
      </c>
      <c r="Q99" s="1">
        <v>9501</v>
      </c>
      <c r="R99">
        <v>383446</v>
      </c>
      <c r="S99">
        <v>140360</v>
      </c>
      <c r="T99" t="s">
        <v>48</v>
      </c>
      <c r="U99" t="s">
        <v>54</v>
      </c>
      <c r="V99" t="s">
        <v>60</v>
      </c>
      <c r="Y99" s="1">
        <v>9861</v>
      </c>
    </row>
    <row r="100" spans="4:25" x14ac:dyDescent="0.25">
      <c r="R100">
        <v>3888595</v>
      </c>
      <c r="S100">
        <v>1142919</v>
      </c>
      <c r="U100" t="s">
        <v>54</v>
      </c>
      <c r="Y100" s="1">
        <v>100000</v>
      </c>
    </row>
    <row r="114" spans="4:26" x14ac:dyDescent="0.25">
      <c r="D114" s="1">
        <v>1441</v>
      </c>
      <c r="E114">
        <v>1403410</v>
      </c>
      <c r="F114">
        <v>424647</v>
      </c>
      <c r="G114" t="s">
        <v>48</v>
      </c>
      <c r="H114" t="s">
        <v>54</v>
      </c>
      <c r="I114" t="s">
        <v>218</v>
      </c>
      <c r="L114" s="1">
        <v>32888</v>
      </c>
    </row>
    <row r="115" spans="4:26" x14ac:dyDescent="0.25">
      <c r="D115" s="1">
        <v>6787</v>
      </c>
      <c r="E115">
        <v>1553368</v>
      </c>
      <c r="F115">
        <v>376109</v>
      </c>
      <c r="G115" t="s">
        <v>48</v>
      </c>
      <c r="H115" t="s">
        <v>54</v>
      </c>
      <c r="I115" t="s">
        <v>36</v>
      </c>
      <c r="L115" s="1">
        <v>36402</v>
      </c>
    </row>
    <row r="116" spans="4:26" x14ac:dyDescent="0.25">
      <c r="D116" s="1">
        <v>7440</v>
      </c>
      <c r="E116">
        <v>580029</v>
      </c>
      <c r="F116">
        <v>212335</v>
      </c>
      <c r="G116" t="s">
        <v>48</v>
      </c>
      <c r="H116" t="s">
        <v>54</v>
      </c>
      <c r="I116" t="s">
        <v>213</v>
      </c>
      <c r="L116" s="1">
        <v>13593</v>
      </c>
    </row>
    <row r="117" spans="4:26" x14ac:dyDescent="0.25">
      <c r="D117" s="1">
        <v>9039</v>
      </c>
      <c r="E117">
        <v>320246</v>
      </c>
      <c r="F117">
        <v>115069</v>
      </c>
      <c r="G117" t="s">
        <v>48</v>
      </c>
      <c r="H117" t="s">
        <v>54</v>
      </c>
      <c r="I117" t="s">
        <v>60</v>
      </c>
      <c r="L117" s="1">
        <v>7505</v>
      </c>
      <c r="R117" s="1"/>
      <c r="Z117" s="1"/>
    </row>
    <row r="118" spans="4:26" x14ac:dyDescent="0.25">
      <c r="D118" s="1">
        <v>9494</v>
      </c>
      <c r="E118">
        <v>410150</v>
      </c>
      <c r="F118">
        <v>149047</v>
      </c>
      <c r="G118" t="s">
        <v>48</v>
      </c>
      <c r="H118" t="s">
        <v>54</v>
      </c>
      <c r="I118" t="s">
        <v>60</v>
      </c>
      <c r="L118" s="1">
        <v>9612</v>
      </c>
      <c r="R118" s="1"/>
      <c r="Z118" s="1"/>
    </row>
    <row r="119" spans="4:26" x14ac:dyDescent="0.25">
      <c r="E119">
        <v>4267202</v>
      </c>
      <c r="F119">
        <v>1277207</v>
      </c>
      <c r="H119" t="s">
        <v>54</v>
      </c>
      <c r="L119" s="1">
        <v>100000</v>
      </c>
      <c r="R119" s="1"/>
      <c r="Z119" s="1"/>
    </row>
    <row r="120" spans="4:26" x14ac:dyDescent="0.25">
      <c r="Z120" s="1"/>
    </row>
    <row r="122" spans="4:26" x14ac:dyDescent="0.25">
      <c r="R122" s="1"/>
      <c r="Z122" s="1"/>
    </row>
    <row r="123" spans="4:26" x14ac:dyDescent="0.25">
      <c r="Z123" s="1"/>
    </row>
    <row r="140" spans="4:16" x14ac:dyDescent="0.25">
      <c r="D140" s="1">
        <v>1438</v>
      </c>
      <c r="E140">
        <v>898630</v>
      </c>
      <c r="F140">
        <v>234719</v>
      </c>
      <c r="G140" t="s">
        <v>48</v>
      </c>
      <c r="H140" t="s">
        <v>54</v>
      </c>
      <c r="I140" t="s">
        <v>218</v>
      </c>
      <c r="L140" s="1">
        <v>25536</v>
      </c>
    </row>
    <row r="141" spans="4:16" x14ac:dyDescent="0.25">
      <c r="D141" s="1">
        <v>6780</v>
      </c>
      <c r="E141">
        <v>1874972</v>
      </c>
      <c r="F141">
        <v>454012</v>
      </c>
      <c r="G141" t="s">
        <v>48</v>
      </c>
      <c r="H141" t="s">
        <v>54</v>
      </c>
      <c r="I141" t="s">
        <v>36</v>
      </c>
      <c r="L141" s="1">
        <v>53281</v>
      </c>
    </row>
    <row r="142" spans="4:16" x14ac:dyDescent="0.25">
      <c r="D142" s="1">
        <v>7433</v>
      </c>
      <c r="E142">
        <v>103694</v>
      </c>
      <c r="F142">
        <v>40177</v>
      </c>
      <c r="G142" t="s">
        <v>48</v>
      </c>
      <c r="H142" t="s">
        <v>54</v>
      </c>
      <c r="I142" t="s">
        <v>213</v>
      </c>
      <c r="L142" s="1">
        <v>2947</v>
      </c>
    </row>
    <row r="143" spans="4:16" x14ac:dyDescent="0.25">
      <c r="D143" s="1">
        <v>9032</v>
      </c>
      <c r="E143">
        <v>274474</v>
      </c>
      <c r="F143">
        <v>102305</v>
      </c>
      <c r="G143" t="s">
        <v>48</v>
      </c>
      <c r="H143" t="s">
        <v>54</v>
      </c>
      <c r="I143" t="s">
        <v>60</v>
      </c>
      <c r="L143" s="1">
        <v>7800</v>
      </c>
      <c r="P143" s="1"/>
    </row>
    <row r="144" spans="4:16" x14ac:dyDescent="0.25">
      <c r="D144" s="1">
        <v>9486</v>
      </c>
      <c r="E144">
        <v>367249</v>
      </c>
      <c r="F144">
        <v>133801</v>
      </c>
      <c r="G144" t="s">
        <v>48</v>
      </c>
      <c r="H144" t="s">
        <v>54</v>
      </c>
      <c r="I144" t="s">
        <v>60</v>
      </c>
      <c r="L144" s="1">
        <v>10436</v>
      </c>
    </row>
    <row r="145" spans="5:12" x14ac:dyDescent="0.25">
      <c r="E145">
        <v>3519019</v>
      </c>
      <c r="F145">
        <v>965013</v>
      </c>
      <c r="H145" t="s">
        <v>54</v>
      </c>
      <c r="L145" s="1">
        <v>100000</v>
      </c>
    </row>
    <row r="167" spans="4:24" x14ac:dyDescent="0.25">
      <c r="D167" s="1">
        <v>1438</v>
      </c>
      <c r="E167">
        <v>1377648</v>
      </c>
      <c r="F167">
        <v>428601</v>
      </c>
      <c r="G167" t="s">
        <v>48</v>
      </c>
      <c r="H167" t="s">
        <v>54</v>
      </c>
      <c r="I167" t="s">
        <v>218</v>
      </c>
      <c r="L167" s="1">
        <v>35060</v>
      </c>
    </row>
    <row r="168" spans="4:24" x14ac:dyDescent="0.25">
      <c r="D168" s="1">
        <v>6782</v>
      </c>
      <c r="E168">
        <v>1347152</v>
      </c>
      <c r="F168">
        <v>343752</v>
      </c>
      <c r="G168" t="s">
        <v>48</v>
      </c>
      <c r="H168" t="s">
        <v>54</v>
      </c>
      <c r="I168" t="s">
        <v>36</v>
      </c>
      <c r="L168" s="1">
        <v>34284</v>
      </c>
    </row>
    <row r="169" spans="4:24" x14ac:dyDescent="0.25">
      <c r="D169" s="1">
        <v>7435</v>
      </c>
      <c r="E169">
        <v>90523</v>
      </c>
      <c r="F169">
        <v>36440</v>
      </c>
      <c r="G169" t="s">
        <v>48</v>
      </c>
      <c r="H169" t="s">
        <v>54</v>
      </c>
      <c r="I169" t="s">
        <v>213</v>
      </c>
      <c r="L169" s="1">
        <v>2304</v>
      </c>
      <c r="P169" s="1"/>
      <c r="X169" s="1"/>
    </row>
    <row r="170" spans="4:24" x14ac:dyDescent="0.25">
      <c r="D170" s="1">
        <v>9034</v>
      </c>
      <c r="E170">
        <v>506154</v>
      </c>
      <c r="F170">
        <v>197119</v>
      </c>
      <c r="G170" t="s">
        <v>48</v>
      </c>
      <c r="H170" t="s">
        <v>54</v>
      </c>
      <c r="I170" t="s">
        <v>60</v>
      </c>
      <c r="L170" s="1">
        <v>12881</v>
      </c>
      <c r="X170" s="1"/>
    </row>
    <row r="171" spans="4:24" x14ac:dyDescent="0.25">
      <c r="D171" s="1">
        <v>9488</v>
      </c>
      <c r="E171">
        <v>607963</v>
      </c>
      <c r="F171">
        <v>225771</v>
      </c>
      <c r="G171" t="s">
        <v>48</v>
      </c>
      <c r="H171" t="s">
        <v>54</v>
      </c>
      <c r="I171" t="s">
        <v>60</v>
      </c>
      <c r="L171" s="1">
        <v>15472</v>
      </c>
    </row>
    <row r="172" spans="4:24" x14ac:dyDescent="0.25">
      <c r="E172">
        <v>3929440</v>
      </c>
      <c r="F172">
        <v>1231683</v>
      </c>
      <c r="H172" t="s">
        <v>54</v>
      </c>
      <c r="L172" s="1">
        <v>100000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203"/>
  <sheetViews>
    <sheetView topLeftCell="A128" workbookViewId="0">
      <selection activeCell="C13" sqref="C13"/>
    </sheetView>
  </sheetViews>
  <sheetFormatPr defaultColWidth="34" defaultRowHeight="15" x14ac:dyDescent="0.25"/>
  <cols>
    <col min="1" max="1" width="9.7109375" customWidth="1"/>
    <col min="2" max="2" width="25" customWidth="1"/>
    <col min="3" max="3" width="25.140625" customWidth="1"/>
    <col min="4" max="4" width="15" customWidth="1"/>
    <col min="5" max="12" width="10.5703125" customWidth="1"/>
    <col min="13" max="13" width="8.42578125" customWidth="1"/>
  </cols>
  <sheetData>
    <row r="1" spans="1:6" ht="33.75" customHeight="1" thickBot="1" x14ac:dyDescent="0.3">
      <c r="A1" s="19" t="s">
        <v>158</v>
      </c>
      <c r="B1" s="20" t="s">
        <v>159</v>
      </c>
      <c r="C1" s="20" t="s">
        <v>160</v>
      </c>
      <c r="D1" s="20" t="s">
        <v>161</v>
      </c>
    </row>
    <row r="2" spans="1:6" ht="15.75" x14ac:dyDescent="0.25">
      <c r="A2" s="31" t="s">
        <v>174</v>
      </c>
      <c r="B2" s="21" t="s">
        <v>175</v>
      </c>
      <c r="C2" s="21" t="s">
        <v>38</v>
      </c>
      <c r="D2" s="21">
        <v>6.8</v>
      </c>
    </row>
    <row r="3" spans="1:6" ht="15.75" x14ac:dyDescent="0.25">
      <c r="A3" s="32"/>
      <c r="B3" s="22"/>
      <c r="C3" s="21" t="s">
        <v>57</v>
      </c>
      <c r="D3" s="21">
        <v>13.2</v>
      </c>
    </row>
    <row r="4" spans="1:6" ht="15.75" x14ac:dyDescent="0.25">
      <c r="A4" s="32"/>
      <c r="B4" s="22"/>
      <c r="C4" s="27" t="s">
        <v>173</v>
      </c>
      <c r="D4" s="27">
        <v>18.7</v>
      </c>
      <c r="E4" s="26"/>
    </row>
    <row r="5" spans="1:6" ht="16.5" thickBot="1" x14ac:dyDescent="0.3">
      <c r="A5" s="33"/>
      <c r="B5" s="23"/>
      <c r="C5" s="25"/>
      <c r="D5" s="25"/>
      <c r="E5" s="26"/>
    </row>
    <row r="7" spans="1:6" x14ac:dyDescent="0.25">
      <c r="C7" s="7" t="s">
        <v>178</v>
      </c>
      <c r="D7" s="7"/>
      <c r="E7" s="7"/>
      <c r="F7" s="7"/>
    </row>
    <row r="21" spans="4:12" x14ac:dyDescent="0.25">
      <c r="D21" s="1">
        <v>18659</v>
      </c>
      <c r="E21">
        <v>120275</v>
      </c>
      <c r="F21">
        <v>33534</v>
      </c>
      <c r="G21" t="s">
        <v>48</v>
      </c>
      <c r="H21" s="1">
        <v>100000</v>
      </c>
      <c r="L21" s="1">
        <v>100000</v>
      </c>
    </row>
    <row r="22" spans="4:12" x14ac:dyDescent="0.25">
      <c r="E22">
        <v>120275</v>
      </c>
      <c r="F22">
        <v>33534</v>
      </c>
      <c r="H22" s="1">
        <v>100000</v>
      </c>
      <c r="L22" s="1">
        <v>100000</v>
      </c>
    </row>
    <row r="40" spans="3:12" x14ac:dyDescent="0.25">
      <c r="C40" t="s">
        <v>38</v>
      </c>
      <c r="D40" s="1">
        <v>6777</v>
      </c>
      <c r="E40">
        <v>84046</v>
      </c>
      <c r="F40">
        <v>18692</v>
      </c>
      <c r="G40" t="s">
        <v>132</v>
      </c>
      <c r="H40" s="1">
        <v>100000</v>
      </c>
      <c r="L40" s="1">
        <v>100000</v>
      </c>
    </row>
    <row r="41" spans="3:12" x14ac:dyDescent="0.25">
      <c r="E41">
        <v>84046</v>
      </c>
      <c r="F41">
        <v>18692</v>
      </c>
      <c r="H41" s="1">
        <v>100000</v>
      </c>
      <c r="L41" s="1">
        <v>100000</v>
      </c>
    </row>
    <row r="57" spans="3:14" x14ac:dyDescent="0.25">
      <c r="C57" t="s">
        <v>57</v>
      </c>
      <c r="D57" s="1">
        <v>13224</v>
      </c>
      <c r="E57">
        <v>198519</v>
      </c>
      <c r="F57">
        <v>80359</v>
      </c>
      <c r="G57" t="s">
        <v>71</v>
      </c>
      <c r="H57" s="1">
        <v>100000</v>
      </c>
      <c r="L57" s="1">
        <v>100000</v>
      </c>
    </row>
    <row r="58" spans="3:14" x14ac:dyDescent="0.25">
      <c r="E58">
        <v>198519</v>
      </c>
      <c r="F58">
        <v>80359</v>
      </c>
      <c r="H58" s="1">
        <v>100000</v>
      </c>
      <c r="L58" s="1">
        <v>100000</v>
      </c>
    </row>
    <row r="61" spans="3:14" x14ac:dyDescent="0.25">
      <c r="C61" t="s">
        <v>30</v>
      </c>
    </row>
    <row r="63" spans="3:14" x14ac:dyDescent="0.25">
      <c r="N63" t="s">
        <v>176</v>
      </c>
    </row>
    <row r="76" spans="4:12" x14ac:dyDescent="0.25">
      <c r="D76" s="1">
        <v>13224</v>
      </c>
      <c r="E76">
        <v>244742</v>
      </c>
      <c r="F76">
        <v>98251</v>
      </c>
      <c r="G76" t="s">
        <v>48</v>
      </c>
      <c r="H76" s="1">
        <v>31851</v>
      </c>
      <c r="L76" s="1">
        <v>31851</v>
      </c>
    </row>
    <row r="77" spans="4:12" x14ac:dyDescent="0.25">
      <c r="D77" s="1">
        <v>18668</v>
      </c>
      <c r="E77">
        <v>523661</v>
      </c>
      <c r="F77">
        <v>146523</v>
      </c>
      <c r="G77" t="s">
        <v>48</v>
      </c>
      <c r="H77" s="1">
        <v>68149</v>
      </c>
      <c r="L77" s="1">
        <v>68149</v>
      </c>
    </row>
    <row r="78" spans="4:12" x14ac:dyDescent="0.25">
      <c r="E78">
        <v>768403</v>
      </c>
      <c r="F78">
        <v>244774</v>
      </c>
      <c r="H78" s="1">
        <v>100000</v>
      </c>
      <c r="L78" s="1">
        <v>100000</v>
      </c>
    </row>
    <row r="81" spans="3:3" x14ac:dyDescent="0.25">
      <c r="C81" t="s">
        <v>16</v>
      </c>
    </row>
    <row r="97" spans="3:22" x14ac:dyDescent="0.25">
      <c r="D97" s="1">
        <v>13225</v>
      </c>
      <c r="E97">
        <v>246139</v>
      </c>
      <c r="F97">
        <v>97770</v>
      </c>
      <c r="G97" t="s">
        <v>48</v>
      </c>
      <c r="H97" s="1">
        <v>30297</v>
      </c>
      <c r="L97" s="1">
        <v>30297</v>
      </c>
    </row>
    <row r="98" spans="3:22" x14ac:dyDescent="0.25">
      <c r="D98" s="1">
        <v>18669</v>
      </c>
      <c r="E98">
        <v>566281</v>
      </c>
      <c r="F98">
        <v>160731</v>
      </c>
      <c r="G98" t="s">
        <v>48</v>
      </c>
      <c r="H98" s="1">
        <v>69703</v>
      </c>
      <c r="L98" s="1">
        <v>69703</v>
      </c>
      <c r="N98" s="1">
        <v>13223</v>
      </c>
      <c r="O98">
        <v>243028</v>
      </c>
      <c r="P98">
        <v>97714</v>
      </c>
      <c r="Q98" t="s">
        <v>48</v>
      </c>
      <c r="R98" s="1">
        <v>29804</v>
      </c>
      <c r="V98" s="1">
        <v>29804</v>
      </c>
    </row>
    <row r="99" spans="3:22" x14ac:dyDescent="0.25">
      <c r="E99">
        <v>812420</v>
      </c>
      <c r="F99">
        <v>258501</v>
      </c>
      <c r="H99" s="1">
        <v>100000</v>
      </c>
      <c r="L99" s="1">
        <v>100000</v>
      </c>
      <c r="N99" s="1">
        <v>18668</v>
      </c>
      <c r="O99">
        <v>572397</v>
      </c>
      <c r="P99">
        <v>161354</v>
      </c>
      <c r="Q99" t="s">
        <v>48</v>
      </c>
      <c r="R99" s="1">
        <v>70196</v>
      </c>
      <c r="V99" s="1">
        <v>70196</v>
      </c>
    </row>
    <row r="100" spans="3:22" x14ac:dyDescent="0.25">
      <c r="O100">
        <v>815424</v>
      </c>
      <c r="P100">
        <v>259068</v>
      </c>
      <c r="R100" s="1">
        <v>100000</v>
      </c>
      <c r="V100" s="1">
        <v>100000</v>
      </c>
    </row>
    <row r="103" spans="3:22" x14ac:dyDescent="0.25">
      <c r="C103" t="s">
        <v>22</v>
      </c>
    </row>
    <row r="105" spans="3:22" x14ac:dyDescent="0.25">
      <c r="N105" t="s">
        <v>177</v>
      </c>
    </row>
    <row r="117" spans="3:12" x14ac:dyDescent="0.25">
      <c r="D117" s="1">
        <v>13225</v>
      </c>
      <c r="E117">
        <v>238550</v>
      </c>
      <c r="F117">
        <v>95254</v>
      </c>
      <c r="G117" t="s">
        <v>48</v>
      </c>
      <c r="H117" s="1">
        <v>37190</v>
      </c>
      <c r="L117" s="1">
        <v>37190</v>
      </c>
    </row>
    <row r="118" spans="3:12" x14ac:dyDescent="0.25">
      <c r="D118" s="1">
        <v>18666</v>
      </c>
      <c r="E118">
        <v>402892</v>
      </c>
      <c r="F118">
        <v>113903</v>
      </c>
      <c r="G118" t="s">
        <v>48</v>
      </c>
      <c r="H118" s="1">
        <v>62810</v>
      </c>
      <c r="L118" s="1">
        <v>62810</v>
      </c>
    </row>
    <row r="119" spans="3:12" x14ac:dyDescent="0.25">
      <c r="E119">
        <v>641442</v>
      </c>
      <c r="F119">
        <v>209157</v>
      </c>
      <c r="H119" s="1">
        <v>100000</v>
      </c>
      <c r="L119" s="1">
        <v>100000</v>
      </c>
    </row>
    <row r="122" spans="3:12" x14ac:dyDescent="0.25">
      <c r="C122" t="s">
        <v>26</v>
      </c>
    </row>
    <row r="137" spans="3:22" x14ac:dyDescent="0.25">
      <c r="D137" s="1">
        <v>13222</v>
      </c>
      <c r="E137">
        <v>273875</v>
      </c>
      <c r="F137">
        <v>107757</v>
      </c>
      <c r="G137" t="s">
        <v>48</v>
      </c>
      <c r="H137" s="1">
        <v>32484</v>
      </c>
      <c r="L137" s="1">
        <v>32484</v>
      </c>
      <c r="N137" s="1">
        <v>13223</v>
      </c>
      <c r="O137">
        <v>243669</v>
      </c>
      <c r="P137">
        <v>97366</v>
      </c>
      <c r="Q137" t="s">
        <v>48</v>
      </c>
      <c r="R137" s="1">
        <v>31036</v>
      </c>
      <c r="V137" s="1">
        <v>31036</v>
      </c>
    </row>
    <row r="138" spans="3:22" x14ac:dyDescent="0.25">
      <c r="D138" s="1">
        <v>18669</v>
      </c>
      <c r="E138">
        <v>569241</v>
      </c>
      <c r="F138">
        <v>159830</v>
      </c>
      <c r="G138" t="s">
        <v>48</v>
      </c>
      <c r="H138" s="1">
        <v>67516</v>
      </c>
      <c r="L138" s="1">
        <v>67516</v>
      </c>
      <c r="N138" s="1">
        <v>18665</v>
      </c>
      <c r="O138">
        <v>541441</v>
      </c>
      <c r="P138">
        <v>153150</v>
      </c>
      <c r="Q138" t="s">
        <v>48</v>
      </c>
      <c r="R138" s="1">
        <v>68964</v>
      </c>
      <c r="V138" s="1">
        <v>68964</v>
      </c>
    </row>
    <row r="139" spans="3:22" x14ac:dyDescent="0.25">
      <c r="E139">
        <v>843116</v>
      </c>
      <c r="F139">
        <v>267587</v>
      </c>
      <c r="H139" s="1">
        <v>100000</v>
      </c>
      <c r="L139" s="1">
        <v>100000</v>
      </c>
      <c r="O139">
        <v>785110</v>
      </c>
      <c r="P139">
        <v>250517</v>
      </c>
      <c r="R139" s="1">
        <v>100000</v>
      </c>
      <c r="V139" s="1">
        <v>100000</v>
      </c>
    </row>
    <row r="142" spans="3:22" x14ac:dyDescent="0.25">
      <c r="C142" t="s">
        <v>27</v>
      </c>
    </row>
    <row r="144" spans="3:22" x14ac:dyDescent="0.25">
      <c r="N144" t="s">
        <v>177</v>
      </c>
    </row>
    <row r="158" spans="4:12" x14ac:dyDescent="0.25">
      <c r="D158" s="1">
        <v>13223</v>
      </c>
      <c r="E158">
        <v>243906</v>
      </c>
      <c r="F158">
        <v>97526</v>
      </c>
      <c r="G158" t="s">
        <v>48</v>
      </c>
      <c r="H158" s="1">
        <v>33427</v>
      </c>
      <c r="L158" s="1">
        <v>33427</v>
      </c>
    </row>
    <row r="159" spans="4:12" x14ac:dyDescent="0.25">
      <c r="D159" s="1">
        <v>18667</v>
      </c>
      <c r="E159">
        <v>485763</v>
      </c>
      <c r="F159">
        <v>135459</v>
      </c>
      <c r="G159" t="s">
        <v>48</v>
      </c>
      <c r="H159" s="1">
        <v>66573</v>
      </c>
      <c r="L159" s="1">
        <v>66573</v>
      </c>
    </row>
    <row r="160" spans="4:12" x14ac:dyDescent="0.25">
      <c r="E160">
        <v>729669</v>
      </c>
      <c r="F160">
        <v>232985</v>
      </c>
      <c r="H160" s="1">
        <v>100000</v>
      </c>
      <c r="L160" s="1">
        <v>100000</v>
      </c>
    </row>
    <row r="164" spans="3:3" x14ac:dyDescent="0.25">
      <c r="C164" t="s">
        <v>28</v>
      </c>
    </row>
    <row r="179" spans="3:23" x14ac:dyDescent="0.25">
      <c r="E179" s="1">
        <v>13224</v>
      </c>
      <c r="F179">
        <v>243543</v>
      </c>
      <c r="G179">
        <v>97821</v>
      </c>
      <c r="H179" t="s">
        <v>48</v>
      </c>
      <c r="I179" s="1">
        <v>35382</v>
      </c>
      <c r="M179" s="1">
        <v>35382</v>
      </c>
      <c r="O179" s="1">
        <v>13223</v>
      </c>
      <c r="P179">
        <v>235940</v>
      </c>
      <c r="Q179">
        <v>94955</v>
      </c>
      <c r="R179" t="s">
        <v>48</v>
      </c>
      <c r="S179" s="1">
        <v>34095</v>
      </c>
      <c r="W179" s="1">
        <v>34095</v>
      </c>
    </row>
    <row r="180" spans="3:23" x14ac:dyDescent="0.25">
      <c r="E180" s="1">
        <v>18666</v>
      </c>
      <c r="F180">
        <v>444790</v>
      </c>
      <c r="G180">
        <v>125553</v>
      </c>
      <c r="H180" t="s">
        <v>48</v>
      </c>
      <c r="I180" s="1">
        <v>64618</v>
      </c>
      <c r="M180" s="1">
        <v>64618</v>
      </c>
      <c r="O180" s="1">
        <v>18664</v>
      </c>
      <c r="P180">
        <v>456072</v>
      </c>
      <c r="Q180">
        <v>128940</v>
      </c>
      <c r="R180" t="s">
        <v>48</v>
      </c>
      <c r="S180" s="1">
        <v>65905</v>
      </c>
      <c r="W180" s="1">
        <v>65905</v>
      </c>
    </row>
    <row r="181" spans="3:23" x14ac:dyDescent="0.25">
      <c r="F181">
        <v>688333</v>
      </c>
      <c r="G181">
        <v>223375</v>
      </c>
      <c r="I181" s="1">
        <v>100000</v>
      </c>
      <c r="M181" s="1">
        <v>100000</v>
      </c>
      <c r="P181">
        <v>692012</v>
      </c>
      <c r="Q181">
        <v>223895</v>
      </c>
      <c r="S181" s="1">
        <v>100000</v>
      </c>
      <c r="W181" s="1">
        <v>100000</v>
      </c>
    </row>
    <row r="188" spans="3:23" x14ac:dyDescent="0.25">
      <c r="C188" t="s">
        <v>29</v>
      </c>
    </row>
    <row r="200" spans="5:23" x14ac:dyDescent="0.25">
      <c r="O200" s="1">
        <v>13220</v>
      </c>
      <c r="P200">
        <v>273808</v>
      </c>
      <c r="Q200">
        <v>108786</v>
      </c>
      <c r="R200" t="s">
        <v>48</v>
      </c>
      <c r="S200" s="1">
        <v>36726</v>
      </c>
      <c r="W200" s="1">
        <v>36726</v>
      </c>
    </row>
    <row r="201" spans="5:23" x14ac:dyDescent="0.25">
      <c r="E201" s="1">
        <v>13223</v>
      </c>
      <c r="F201">
        <v>253212</v>
      </c>
      <c r="G201">
        <v>100086</v>
      </c>
      <c r="H201" t="s">
        <v>48</v>
      </c>
      <c r="I201" s="1">
        <v>36418</v>
      </c>
      <c r="M201" s="1">
        <v>36418</v>
      </c>
      <c r="O201" s="1">
        <v>18664</v>
      </c>
      <c r="P201">
        <v>471724</v>
      </c>
      <c r="Q201">
        <v>134271</v>
      </c>
      <c r="R201" t="s">
        <v>48</v>
      </c>
      <c r="S201" s="1">
        <v>63274</v>
      </c>
      <c r="W201" s="1">
        <v>63274</v>
      </c>
    </row>
    <row r="202" spans="5:23" x14ac:dyDescent="0.25">
      <c r="E202" s="1">
        <v>18665</v>
      </c>
      <c r="F202">
        <v>442073</v>
      </c>
      <c r="G202">
        <v>123332</v>
      </c>
      <c r="H202" t="s">
        <v>48</v>
      </c>
      <c r="I202" s="1">
        <v>63582</v>
      </c>
      <c r="M202" s="1">
        <v>63582</v>
      </c>
      <c r="P202">
        <v>745532</v>
      </c>
      <c r="Q202">
        <v>243057</v>
      </c>
      <c r="S202" s="1">
        <v>100000</v>
      </c>
      <c r="W202" s="1">
        <v>100000</v>
      </c>
    </row>
    <row r="203" spans="5:23" x14ac:dyDescent="0.25">
      <c r="F203">
        <v>695286</v>
      </c>
      <c r="G203">
        <v>223418</v>
      </c>
      <c r="I203" s="1">
        <v>100000</v>
      </c>
      <c r="M203" s="1">
        <v>100000</v>
      </c>
    </row>
  </sheetData>
  <mergeCells count="1">
    <mergeCell ref="A2:A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ED147-58CB-4202-96B2-3242F397704F}">
  <dimension ref="B1:AJ255"/>
  <sheetViews>
    <sheetView workbookViewId="0">
      <selection activeCell="J28" sqref="J28"/>
    </sheetView>
  </sheetViews>
  <sheetFormatPr defaultRowHeight="15" x14ac:dyDescent="0.25"/>
  <cols>
    <col min="11" max="11" width="10" bestFit="1" customWidth="1"/>
  </cols>
  <sheetData>
    <row r="1" spans="2:13" x14ac:dyDescent="0.25">
      <c r="D1" s="34" t="s">
        <v>219</v>
      </c>
      <c r="E1" s="34"/>
      <c r="F1" s="34"/>
      <c r="J1" s="7"/>
      <c r="K1" s="7">
        <v>237192</v>
      </c>
      <c r="L1" s="7"/>
    </row>
    <row r="2" spans="2:13" x14ac:dyDescent="0.25">
      <c r="B2" t="s">
        <v>220</v>
      </c>
      <c r="C2" t="s">
        <v>221</v>
      </c>
      <c r="D2" t="s">
        <v>146</v>
      </c>
      <c r="E2">
        <v>1</v>
      </c>
      <c r="F2">
        <v>2</v>
      </c>
      <c r="G2" t="s">
        <v>222</v>
      </c>
      <c r="I2" t="s">
        <v>146</v>
      </c>
      <c r="J2" s="7" t="s">
        <v>42</v>
      </c>
      <c r="K2" s="7"/>
      <c r="L2" s="7"/>
    </row>
    <row r="3" spans="2:13" x14ac:dyDescent="0.25">
      <c r="B3" t="s">
        <v>16</v>
      </c>
      <c r="C3" s="2">
        <f>D3/K1</f>
        <v>6.0711195993119498</v>
      </c>
      <c r="D3">
        <f>AVERAGE(E3:F3)</f>
        <v>1440021</v>
      </c>
      <c r="E3">
        <v>1464275</v>
      </c>
      <c r="F3">
        <v>1415767</v>
      </c>
      <c r="G3">
        <f>M132</f>
        <v>88937</v>
      </c>
      <c r="H3">
        <f>AB132</f>
        <v>87185</v>
      </c>
      <c r="I3">
        <f>AVERAGE(G3:H3)</f>
        <v>88061</v>
      </c>
      <c r="J3" s="35">
        <f>10-C3</f>
        <v>3.9288804006880502</v>
      </c>
      <c r="K3" s="35">
        <f>I3/K8</f>
        <v>3.9883563068062382</v>
      </c>
      <c r="L3" s="7"/>
      <c r="M3" s="17">
        <f>J3/10</f>
        <v>0.39288804006880501</v>
      </c>
    </row>
    <row r="4" spans="2:13" x14ac:dyDescent="0.25">
      <c r="B4" t="s">
        <v>22</v>
      </c>
      <c r="C4" s="2">
        <f>D4/K1</f>
        <v>7.7331128368579041</v>
      </c>
      <c r="D4">
        <f t="shared" ref="D4:D9" si="0">AVERAGE(E4:F4)</f>
        <v>1834232.5</v>
      </c>
      <c r="E4">
        <v>1872092</v>
      </c>
      <c r="F4">
        <v>1796373</v>
      </c>
      <c r="G4">
        <f>M152</f>
        <v>61998</v>
      </c>
      <c r="H4">
        <f>AB152</f>
        <v>51148</v>
      </c>
      <c r="I4">
        <f t="shared" ref="I4:I9" si="1">AVERAGE(G4:H4)</f>
        <v>56573</v>
      </c>
      <c r="J4" s="35">
        <f t="shared" ref="J4:J8" si="2">10-C4</f>
        <v>2.2668871631420959</v>
      </c>
      <c r="K4" s="35">
        <f>I4/K8</f>
        <v>2.5622384636212319</v>
      </c>
      <c r="L4" s="7"/>
      <c r="M4" s="17">
        <f t="shared" ref="M4:M8" si="3">J4/10</f>
        <v>0.22668871631420959</v>
      </c>
    </row>
    <row r="5" spans="2:13" x14ac:dyDescent="0.25">
      <c r="B5" t="s">
        <v>26</v>
      </c>
      <c r="C5" s="2">
        <f>D5/K1</f>
        <v>5.0519958514621068</v>
      </c>
      <c r="D5">
        <f t="shared" si="0"/>
        <v>1198293</v>
      </c>
      <c r="E5">
        <v>1330715</v>
      </c>
      <c r="F5">
        <v>1065871</v>
      </c>
      <c r="G5">
        <f>N170</f>
        <v>91423</v>
      </c>
      <c r="H5">
        <f>AB173</f>
        <v>80729</v>
      </c>
      <c r="I5">
        <f t="shared" si="1"/>
        <v>86076</v>
      </c>
      <c r="J5" s="35">
        <f t="shared" si="2"/>
        <v>4.9480041485378932</v>
      </c>
      <c r="K5" s="35">
        <f>I5/K8</f>
        <v>3.8984539973955981</v>
      </c>
      <c r="L5" s="7"/>
      <c r="M5" s="17">
        <f t="shared" si="3"/>
        <v>0.49480041485378934</v>
      </c>
    </row>
    <row r="6" spans="2:13" x14ac:dyDescent="0.25">
      <c r="B6" t="s">
        <v>27</v>
      </c>
      <c r="C6" s="2">
        <f>D6/K1</f>
        <v>7.1087452359270129</v>
      </c>
      <c r="D6">
        <f t="shared" si="0"/>
        <v>1686137.5</v>
      </c>
      <c r="E6">
        <v>1746606</v>
      </c>
      <c r="F6">
        <v>1625669</v>
      </c>
      <c r="G6">
        <f>N191</f>
        <v>62776</v>
      </c>
      <c r="H6">
        <f>AB193</f>
        <v>73372</v>
      </c>
      <c r="I6">
        <f t="shared" si="1"/>
        <v>68074</v>
      </c>
      <c r="J6" s="35">
        <f t="shared" si="2"/>
        <v>2.8912547640729871</v>
      </c>
      <c r="K6" s="35">
        <f>I6/K8</f>
        <v>3.0831283681712431</v>
      </c>
      <c r="L6" s="7"/>
      <c r="M6" s="17">
        <f t="shared" si="3"/>
        <v>0.28912547640729869</v>
      </c>
    </row>
    <row r="7" spans="2:13" x14ac:dyDescent="0.25">
      <c r="B7" t="s">
        <v>28</v>
      </c>
      <c r="C7" s="2">
        <f>D7/$K$1</f>
        <v>9.4300798509224588</v>
      </c>
      <c r="D7">
        <f t="shared" si="0"/>
        <v>2236739.5</v>
      </c>
      <c r="E7">
        <v>2357382</v>
      </c>
      <c r="F7">
        <v>2116097</v>
      </c>
      <c r="G7">
        <v>0</v>
      </c>
      <c r="H7">
        <v>0</v>
      </c>
      <c r="I7">
        <f t="shared" si="1"/>
        <v>0</v>
      </c>
      <c r="J7" s="35"/>
      <c r="K7" s="7"/>
      <c r="L7" s="7"/>
      <c r="M7" s="17">
        <f t="shared" si="3"/>
        <v>0</v>
      </c>
    </row>
    <row r="8" spans="2:13" x14ac:dyDescent="0.25">
      <c r="B8" t="s">
        <v>29</v>
      </c>
      <c r="C8" s="2">
        <f t="shared" ref="C8:C9" si="4">D8/$K$1</f>
        <v>5.7240695301696514</v>
      </c>
      <c r="D8">
        <f t="shared" si="0"/>
        <v>1357703.5</v>
      </c>
      <c r="E8">
        <v>1474195</v>
      </c>
      <c r="F8">
        <v>1241212</v>
      </c>
      <c r="G8">
        <f>N231</f>
        <v>97381</v>
      </c>
      <c r="H8">
        <f>AB234</f>
        <v>91440</v>
      </c>
      <c r="I8" s="13">
        <f t="shared" si="1"/>
        <v>94410.5</v>
      </c>
      <c r="J8" s="35">
        <f t="shared" si="2"/>
        <v>4.2759304698303486</v>
      </c>
      <c r="K8" s="36">
        <f>I8/J8</f>
        <v>22079.521794409771</v>
      </c>
      <c r="L8" s="7"/>
      <c r="M8" s="17">
        <f t="shared" si="3"/>
        <v>0.42759304698303485</v>
      </c>
    </row>
    <row r="9" spans="2:13" x14ac:dyDescent="0.25">
      <c r="B9" t="s">
        <v>30</v>
      </c>
      <c r="C9" s="2">
        <f t="shared" si="4"/>
        <v>9.6687535835947251</v>
      </c>
      <c r="D9">
        <f t="shared" si="0"/>
        <v>2293351</v>
      </c>
      <c r="E9">
        <v>2126063</v>
      </c>
      <c r="F9">
        <v>2460639</v>
      </c>
      <c r="G9">
        <v>0</v>
      </c>
      <c r="H9">
        <v>0</v>
      </c>
      <c r="I9">
        <f t="shared" si="1"/>
        <v>0</v>
      </c>
      <c r="J9" s="5"/>
    </row>
    <row r="62" spans="9:21" x14ac:dyDescent="0.25">
      <c r="I62" t="s">
        <v>223</v>
      </c>
    </row>
    <row r="63" spans="9:21" x14ac:dyDescent="0.25">
      <c r="U63" s="1"/>
    </row>
    <row r="64" spans="9:21" x14ac:dyDescent="0.25">
      <c r="U64" s="1"/>
    </row>
    <row r="65" spans="9:29" x14ac:dyDescent="0.25">
      <c r="U65" s="1"/>
    </row>
    <row r="66" spans="9:29" x14ac:dyDescent="0.25">
      <c r="U66" s="1"/>
    </row>
    <row r="67" spans="9:29" x14ac:dyDescent="0.25">
      <c r="U67" s="1"/>
    </row>
    <row r="68" spans="9:29" x14ac:dyDescent="0.25">
      <c r="U68" s="1"/>
      <c r="AC68" s="1"/>
    </row>
    <row r="69" spans="9:29" x14ac:dyDescent="0.25">
      <c r="U69" s="1"/>
    </row>
    <row r="70" spans="9:29" x14ac:dyDescent="0.25">
      <c r="U70" s="1"/>
      <c r="AC70" s="1"/>
    </row>
    <row r="71" spans="9:29" x14ac:dyDescent="0.25">
      <c r="U71" s="1"/>
      <c r="AC71" s="1"/>
    </row>
    <row r="72" spans="9:29" x14ac:dyDescent="0.25">
      <c r="U72" s="1"/>
    </row>
    <row r="73" spans="9:29" x14ac:dyDescent="0.25">
      <c r="U73" s="1"/>
    </row>
    <row r="74" spans="9:29" x14ac:dyDescent="0.25">
      <c r="U74" s="1"/>
    </row>
    <row r="75" spans="9:29" x14ac:dyDescent="0.25">
      <c r="U75" s="1"/>
    </row>
    <row r="76" spans="9:29" x14ac:dyDescent="0.25">
      <c r="U76" s="1"/>
    </row>
    <row r="77" spans="9:29" x14ac:dyDescent="0.25">
      <c r="I77" t="s">
        <v>224</v>
      </c>
      <c r="U77" s="1"/>
    </row>
    <row r="78" spans="9:29" x14ac:dyDescent="0.25">
      <c r="U78" s="1"/>
      <c r="Y78" t="s">
        <v>225</v>
      </c>
    </row>
    <row r="79" spans="9:29" x14ac:dyDescent="0.25">
      <c r="U79" s="1"/>
    </row>
    <row r="80" spans="9:29" x14ac:dyDescent="0.25">
      <c r="U80" s="1"/>
    </row>
    <row r="81" spans="9:36" x14ac:dyDescent="0.25">
      <c r="U81" s="1"/>
    </row>
    <row r="82" spans="9:36" x14ac:dyDescent="0.25">
      <c r="U82" s="1"/>
      <c r="AC82" s="1"/>
    </row>
    <row r="83" spans="9:36" x14ac:dyDescent="0.25">
      <c r="U83" s="1"/>
    </row>
    <row r="84" spans="9:36" x14ac:dyDescent="0.25">
      <c r="U84" s="1"/>
    </row>
    <row r="85" spans="9:36" x14ac:dyDescent="0.25">
      <c r="U85" s="1"/>
    </row>
    <row r="86" spans="9:36" x14ac:dyDescent="0.25">
      <c r="U86" s="1"/>
    </row>
    <row r="87" spans="9:36" x14ac:dyDescent="0.25">
      <c r="U87" s="1"/>
      <c r="AC87" s="1"/>
    </row>
    <row r="88" spans="9:36" x14ac:dyDescent="0.25">
      <c r="U88" s="1"/>
      <c r="AC88" s="1"/>
    </row>
    <row r="89" spans="9:36" x14ac:dyDescent="0.25">
      <c r="U89" s="1"/>
      <c r="AC89" s="1"/>
    </row>
    <row r="90" spans="9:36" x14ac:dyDescent="0.25">
      <c r="U90" s="1"/>
      <c r="AC90" s="1"/>
    </row>
    <row r="91" spans="9:36" x14ac:dyDescent="0.25">
      <c r="U91" s="1"/>
      <c r="AC91" s="1"/>
    </row>
    <row r="92" spans="9:36" x14ac:dyDescent="0.25">
      <c r="L92" s="1">
        <v>7075</v>
      </c>
      <c r="M92">
        <v>2527111</v>
      </c>
      <c r="N92">
        <v>619191</v>
      </c>
      <c r="O92" t="s">
        <v>48</v>
      </c>
      <c r="P92" t="s">
        <v>54</v>
      </c>
      <c r="T92" s="1">
        <v>100000</v>
      </c>
      <c r="U92" s="1"/>
      <c r="AB92" s="1">
        <v>7079</v>
      </c>
      <c r="AC92" s="1">
        <v>2354363</v>
      </c>
      <c r="AD92">
        <v>588689</v>
      </c>
      <c r="AE92" t="s">
        <v>48</v>
      </c>
      <c r="AF92" t="s">
        <v>54</v>
      </c>
      <c r="AJ92" s="1">
        <v>100000</v>
      </c>
    </row>
    <row r="93" spans="9:36" x14ac:dyDescent="0.25">
      <c r="T93" s="1"/>
      <c r="U93" s="1"/>
      <c r="AC93" s="1">
        <v>2354363</v>
      </c>
      <c r="AD93">
        <v>588689</v>
      </c>
      <c r="AF93" t="s">
        <v>54</v>
      </c>
      <c r="AJ93" s="1">
        <v>100000</v>
      </c>
    </row>
    <row r="94" spans="9:36" x14ac:dyDescent="0.25">
      <c r="U94" s="1"/>
      <c r="AC94" s="1"/>
    </row>
    <row r="95" spans="9:36" x14ac:dyDescent="0.25">
      <c r="I95" t="s">
        <v>226</v>
      </c>
      <c r="U95" s="1"/>
      <c r="AC95" s="1"/>
    </row>
    <row r="96" spans="9:36" x14ac:dyDescent="0.25">
      <c r="U96" s="1"/>
      <c r="AC96" s="1"/>
    </row>
    <row r="97" spans="12:35" x14ac:dyDescent="0.25">
      <c r="U97" s="1"/>
      <c r="AC97" s="1"/>
    </row>
    <row r="98" spans="12:35" x14ac:dyDescent="0.25">
      <c r="AC98" s="1"/>
    </row>
    <row r="109" spans="12:35" x14ac:dyDescent="0.25">
      <c r="L109" s="1">
        <v>7075</v>
      </c>
      <c r="M109">
        <v>3242983</v>
      </c>
      <c r="N109">
        <v>797361</v>
      </c>
      <c r="O109" t="s">
        <v>48</v>
      </c>
      <c r="P109" t="s">
        <v>54</v>
      </c>
      <c r="T109" s="1">
        <v>99767</v>
      </c>
    </row>
    <row r="110" spans="12:35" x14ac:dyDescent="0.25">
      <c r="L110" s="1">
        <v>8208</v>
      </c>
      <c r="M110">
        <v>7584</v>
      </c>
      <c r="N110">
        <v>3105</v>
      </c>
      <c r="O110" t="s">
        <v>48</v>
      </c>
      <c r="P110" t="s">
        <v>54</v>
      </c>
      <c r="T110" t="s">
        <v>227</v>
      </c>
    </row>
    <row r="111" spans="12:35" x14ac:dyDescent="0.25">
      <c r="M111">
        <v>3250567</v>
      </c>
      <c r="N111">
        <v>800466</v>
      </c>
      <c r="P111" t="s">
        <v>54</v>
      </c>
      <c r="T111" s="1">
        <v>100000</v>
      </c>
      <c r="AA111" s="1">
        <v>7082</v>
      </c>
      <c r="AB111">
        <v>2315498</v>
      </c>
      <c r="AC111">
        <v>577616</v>
      </c>
      <c r="AD111" t="s">
        <v>48</v>
      </c>
      <c r="AE111" t="s">
        <v>54</v>
      </c>
      <c r="AI111" s="1">
        <v>99771</v>
      </c>
    </row>
    <row r="112" spans="12:35" x14ac:dyDescent="0.25">
      <c r="AA112" s="1">
        <v>8211</v>
      </c>
      <c r="AB112">
        <v>5320</v>
      </c>
      <c r="AC112">
        <v>2257</v>
      </c>
      <c r="AD112" t="s">
        <v>48</v>
      </c>
      <c r="AE112" t="s">
        <v>54</v>
      </c>
      <c r="AI112" t="s">
        <v>228</v>
      </c>
    </row>
    <row r="113" spans="9:35" x14ac:dyDescent="0.25">
      <c r="AB113">
        <v>2320818</v>
      </c>
      <c r="AC113">
        <v>579873</v>
      </c>
      <c r="AE113" t="s">
        <v>54</v>
      </c>
      <c r="AI113" s="1">
        <v>100000</v>
      </c>
    </row>
    <row r="120" spans="9:35" x14ac:dyDescent="0.25">
      <c r="I120" t="s">
        <v>229</v>
      </c>
    </row>
    <row r="131" spans="9:35" x14ac:dyDescent="0.25">
      <c r="L131" s="1">
        <v>7064</v>
      </c>
      <c r="M131">
        <v>1464275</v>
      </c>
      <c r="N131">
        <v>363483</v>
      </c>
      <c r="O131" t="s">
        <v>48</v>
      </c>
      <c r="P131" t="s">
        <v>54</v>
      </c>
      <c r="T131" s="1">
        <v>94274</v>
      </c>
      <c r="AA131" s="1">
        <v>7066</v>
      </c>
      <c r="AB131">
        <v>1415767</v>
      </c>
      <c r="AC131">
        <v>346499</v>
      </c>
      <c r="AD131" t="s">
        <v>48</v>
      </c>
      <c r="AE131" t="s">
        <v>54</v>
      </c>
      <c r="AI131" s="1">
        <v>94199</v>
      </c>
    </row>
    <row r="132" spans="9:35" x14ac:dyDescent="0.25">
      <c r="L132" s="1">
        <v>8192</v>
      </c>
      <c r="M132">
        <v>88937</v>
      </c>
      <c r="N132">
        <v>36037</v>
      </c>
      <c r="O132" t="s">
        <v>48</v>
      </c>
      <c r="P132" t="s">
        <v>54</v>
      </c>
      <c r="T132" s="1">
        <v>5726</v>
      </c>
      <c r="AA132" s="1">
        <v>8195</v>
      </c>
      <c r="AB132">
        <v>87185</v>
      </c>
      <c r="AC132">
        <v>34887</v>
      </c>
      <c r="AD132" t="s">
        <v>48</v>
      </c>
      <c r="AE132" t="s">
        <v>54</v>
      </c>
      <c r="AI132" s="1">
        <v>5801</v>
      </c>
    </row>
    <row r="133" spans="9:35" x14ac:dyDescent="0.25">
      <c r="M133">
        <v>1553211</v>
      </c>
      <c r="N133">
        <v>399521</v>
      </c>
      <c r="P133" t="s">
        <v>54</v>
      </c>
      <c r="T133" s="1">
        <v>100000</v>
      </c>
      <c r="AB133">
        <v>1502953</v>
      </c>
      <c r="AC133">
        <v>381386</v>
      </c>
      <c r="AE133" t="s">
        <v>54</v>
      </c>
      <c r="AI133" s="1">
        <v>100000</v>
      </c>
    </row>
    <row r="137" spans="9:35" x14ac:dyDescent="0.25">
      <c r="I137" t="s">
        <v>230</v>
      </c>
    </row>
    <row r="149" spans="2:35" x14ac:dyDescent="0.25">
      <c r="B149">
        <v>8.2070000000000007</v>
      </c>
      <c r="C149">
        <v>648066</v>
      </c>
      <c r="D149">
        <v>253790</v>
      </c>
      <c r="E149" t="s">
        <v>48</v>
      </c>
      <c r="F149">
        <v>0</v>
      </c>
      <c r="J149">
        <v>100</v>
      </c>
    </row>
    <row r="150" spans="2:35" x14ac:dyDescent="0.25">
      <c r="C150">
        <v>648066</v>
      </c>
      <c r="D150">
        <v>253790</v>
      </c>
      <c r="F150">
        <v>0</v>
      </c>
      <c r="J150">
        <v>100</v>
      </c>
    </row>
    <row r="151" spans="2:35" x14ac:dyDescent="0.25">
      <c r="L151" s="1">
        <v>7077</v>
      </c>
      <c r="M151">
        <v>1872092</v>
      </c>
      <c r="N151">
        <v>450055</v>
      </c>
      <c r="O151" t="s">
        <v>48</v>
      </c>
      <c r="P151" t="s">
        <v>54</v>
      </c>
      <c r="T151" s="1">
        <v>96794</v>
      </c>
      <c r="AA151" s="1">
        <v>7069</v>
      </c>
      <c r="AB151">
        <v>1796373</v>
      </c>
      <c r="AC151">
        <v>441294</v>
      </c>
      <c r="AD151" t="s">
        <v>48</v>
      </c>
      <c r="AE151" t="s">
        <v>54</v>
      </c>
      <c r="AI151" s="1">
        <v>97232</v>
      </c>
    </row>
    <row r="152" spans="2:35" x14ac:dyDescent="0.25">
      <c r="L152" s="1">
        <v>8207</v>
      </c>
      <c r="M152">
        <v>61998</v>
      </c>
      <c r="N152">
        <v>24282</v>
      </c>
      <c r="O152" t="s">
        <v>48</v>
      </c>
      <c r="P152" t="s">
        <v>54</v>
      </c>
      <c r="T152" s="1">
        <v>3206</v>
      </c>
      <c r="Z152" s="1"/>
      <c r="AA152" s="1">
        <v>8196</v>
      </c>
      <c r="AB152">
        <v>51148</v>
      </c>
      <c r="AC152">
        <v>19965</v>
      </c>
      <c r="AD152" t="s">
        <v>48</v>
      </c>
      <c r="AE152" t="s">
        <v>54</v>
      </c>
      <c r="AH152" s="1"/>
      <c r="AI152" s="1">
        <v>2768</v>
      </c>
    </row>
    <row r="153" spans="2:35" x14ac:dyDescent="0.25">
      <c r="M153">
        <v>1934090</v>
      </c>
      <c r="N153">
        <v>474337</v>
      </c>
      <c r="P153" t="s">
        <v>54</v>
      </c>
      <c r="T153" s="1">
        <v>100000</v>
      </c>
      <c r="Z153" s="1"/>
      <c r="AB153">
        <v>1847520</v>
      </c>
      <c r="AC153">
        <v>461259</v>
      </c>
      <c r="AE153" t="s">
        <v>54</v>
      </c>
      <c r="AH153" s="1"/>
      <c r="AI153" s="1">
        <v>100000</v>
      </c>
    </row>
    <row r="154" spans="2:35" x14ac:dyDescent="0.25">
      <c r="I154" t="s">
        <v>231</v>
      </c>
      <c r="AH154" s="1"/>
    </row>
    <row r="169" spans="2:35" x14ac:dyDescent="0.25">
      <c r="M169" s="1">
        <v>7069</v>
      </c>
      <c r="N169">
        <v>1330715</v>
      </c>
      <c r="O169">
        <v>327603</v>
      </c>
      <c r="P169" t="s">
        <v>48</v>
      </c>
      <c r="Q169" t="s">
        <v>54</v>
      </c>
      <c r="U169" s="1">
        <v>93571</v>
      </c>
    </row>
    <row r="170" spans="2:35" x14ac:dyDescent="0.25">
      <c r="B170">
        <v>8.2059999999999995</v>
      </c>
      <c r="C170">
        <v>841182</v>
      </c>
      <c r="D170">
        <v>331440</v>
      </c>
      <c r="E170" t="s">
        <v>48</v>
      </c>
      <c r="F170">
        <v>0</v>
      </c>
      <c r="J170">
        <v>100</v>
      </c>
      <c r="M170" s="1">
        <v>8195</v>
      </c>
      <c r="N170">
        <v>91423</v>
      </c>
      <c r="O170">
        <v>36123</v>
      </c>
      <c r="P170" t="s">
        <v>48</v>
      </c>
      <c r="Q170" t="s">
        <v>54</v>
      </c>
      <c r="U170" s="1">
        <v>6429</v>
      </c>
    </row>
    <row r="171" spans="2:35" x14ac:dyDescent="0.25">
      <c r="C171">
        <v>841182</v>
      </c>
      <c r="D171">
        <v>331440</v>
      </c>
      <c r="F171">
        <v>0</v>
      </c>
      <c r="J171">
        <v>100</v>
      </c>
      <c r="N171">
        <v>1422138</v>
      </c>
      <c r="O171">
        <v>363725</v>
      </c>
      <c r="Q171" t="s">
        <v>54</v>
      </c>
      <c r="U171" s="1">
        <v>100000</v>
      </c>
    </row>
    <row r="172" spans="2:35" x14ac:dyDescent="0.25">
      <c r="AA172" s="1">
        <v>7079</v>
      </c>
      <c r="AB172">
        <v>1065871</v>
      </c>
      <c r="AC172">
        <v>261434</v>
      </c>
      <c r="AD172" t="s">
        <v>48</v>
      </c>
      <c r="AE172" t="s">
        <v>54</v>
      </c>
      <c r="AI172" s="1">
        <v>92959</v>
      </c>
    </row>
    <row r="173" spans="2:35" x14ac:dyDescent="0.25">
      <c r="AA173" s="1">
        <v>8206</v>
      </c>
      <c r="AB173">
        <v>80729</v>
      </c>
      <c r="AC173">
        <v>31708</v>
      </c>
      <c r="AD173" t="s">
        <v>48</v>
      </c>
      <c r="AE173" t="s">
        <v>54</v>
      </c>
      <c r="AI173" s="1">
        <v>7041</v>
      </c>
    </row>
    <row r="174" spans="2:35" x14ac:dyDescent="0.25">
      <c r="I174" t="s">
        <v>232</v>
      </c>
      <c r="AB174">
        <v>1146600</v>
      </c>
      <c r="AC174">
        <v>293141</v>
      </c>
      <c r="AE174" t="s">
        <v>54</v>
      </c>
      <c r="AI174" s="1">
        <v>100000</v>
      </c>
    </row>
    <row r="190" spans="13:35" x14ac:dyDescent="0.25">
      <c r="M190" s="1">
        <v>7068</v>
      </c>
      <c r="N190">
        <v>1746606</v>
      </c>
      <c r="O190">
        <v>426738</v>
      </c>
      <c r="P190" t="s">
        <v>48</v>
      </c>
      <c r="Q190" t="s">
        <v>54</v>
      </c>
      <c r="U190" s="1">
        <v>96531</v>
      </c>
    </row>
    <row r="191" spans="13:35" x14ac:dyDescent="0.25">
      <c r="M191" s="1">
        <v>8195</v>
      </c>
      <c r="N191">
        <v>62776</v>
      </c>
      <c r="O191">
        <v>24773</v>
      </c>
      <c r="P191" t="s">
        <v>48</v>
      </c>
      <c r="Q191" t="s">
        <v>54</v>
      </c>
      <c r="U191" s="1">
        <v>3469</v>
      </c>
    </row>
    <row r="192" spans="13:35" x14ac:dyDescent="0.25">
      <c r="N192">
        <v>1809383</v>
      </c>
      <c r="O192">
        <v>451511</v>
      </c>
      <c r="Q192" t="s">
        <v>54</v>
      </c>
      <c r="U192" s="1">
        <v>100000</v>
      </c>
      <c r="AA192" s="1">
        <v>7078</v>
      </c>
      <c r="AB192">
        <v>1625669</v>
      </c>
      <c r="AC192">
        <v>389647</v>
      </c>
      <c r="AD192" t="s">
        <v>48</v>
      </c>
      <c r="AE192" t="s">
        <v>54</v>
      </c>
      <c r="AI192" s="1">
        <v>95682</v>
      </c>
    </row>
    <row r="193" spans="9:35" x14ac:dyDescent="0.25">
      <c r="AA193" s="1">
        <v>8205</v>
      </c>
      <c r="AB193">
        <v>73372</v>
      </c>
      <c r="AC193">
        <v>29318</v>
      </c>
      <c r="AD193" t="s">
        <v>48</v>
      </c>
      <c r="AE193" t="s">
        <v>54</v>
      </c>
      <c r="AI193" s="1">
        <v>4318</v>
      </c>
    </row>
    <row r="194" spans="9:35" x14ac:dyDescent="0.25">
      <c r="AB194">
        <v>1699042</v>
      </c>
      <c r="AC194">
        <v>418965</v>
      </c>
      <c r="AE194" t="s">
        <v>54</v>
      </c>
      <c r="AI194" s="1">
        <v>100000</v>
      </c>
    </row>
    <row r="198" spans="9:35" x14ac:dyDescent="0.25">
      <c r="I198" t="s">
        <v>233</v>
      </c>
    </row>
    <row r="212" spans="9:35" x14ac:dyDescent="0.25">
      <c r="M212" s="1">
        <v>7076</v>
      </c>
      <c r="N212">
        <v>2357382</v>
      </c>
      <c r="O212">
        <v>593973</v>
      </c>
      <c r="P212" t="s">
        <v>48</v>
      </c>
      <c r="Q212" t="s">
        <v>54</v>
      </c>
      <c r="U212" s="1">
        <v>100000</v>
      </c>
      <c r="AA212" s="1">
        <v>7070</v>
      </c>
      <c r="AB212">
        <v>2116097</v>
      </c>
      <c r="AC212">
        <v>521098</v>
      </c>
      <c r="AD212" t="s">
        <v>48</v>
      </c>
      <c r="AE212" t="s">
        <v>54</v>
      </c>
      <c r="AI212" s="1">
        <v>100000</v>
      </c>
    </row>
    <row r="213" spans="9:35" x14ac:dyDescent="0.25">
      <c r="N213">
        <v>2357382</v>
      </c>
      <c r="O213">
        <v>593973</v>
      </c>
      <c r="Q213" t="s">
        <v>54</v>
      </c>
      <c r="U213" s="1">
        <v>100000</v>
      </c>
      <c r="AB213">
        <v>2116097</v>
      </c>
      <c r="AC213">
        <v>521098</v>
      </c>
      <c r="AE213" t="s">
        <v>54</v>
      </c>
      <c r="AI213" s="1">
        <v>100000</v>
      </c>
    </row>
    <row r="217" spans="9:35" x14ac:dyDescent="0.25">
      <c r="I217" t="s">
        <v>234</v>
      </c>
    </row>
    <row r="230" spans="10:35" x14ac:dyDescent="0.25">
      <c r="M230" s="1">
        <v>7077</v>
      </c>
      <c r="N230">
        <v>1474195</v>
      </c>
      <c r="O230">
        <v>354279</v>
      </c>
      <c r="P230" t="s">
        <v>48</v>
      </c>
      <c r="Q230" t="s">
        <v>54</v>
      </c>
      <c r="U230" s="1">
        <v>93804</v>
      </c>
    </row>
    <row r="231" spans="10:35" x14ac:dyDescent="0.25">
      <c r="M231" s="1">
        <v>8207</v>
      </c>
      <c r="N231">
        <v>97381</v>
      </c>
      <c r="O231">
        <v>38173</v>
      </c>
      <c r="P231" t="s">
        <v>48</v>
      </c>
      <c r="Q231" t="s">
        <v>54</v>
      </c>
      <c r="U231" s="1">
        <v>6196</v>
      </c>
    </row>
    <row r="232" spans="10:35" x14ac:dyDescent="0.25">
      <c r="N232">
        <v>1571576</v>
      </c>
      <c r="O232">
        <v>392452</v>
      </c>
      <c r="Q232" t="s">
        <v>54</v>
      </c>
      <c r="U232" s="1">
        <v>100000</v>
      </c>
    </row>
    <row r="233" spans="10:35" x14ac:dyDescent="0.25">
      <c r="AA233" s="1">
        <v>7069</v>
      </c>
      <c r="AB233">
        <v>1241212</v>
      </c>
      <c r="AC233">
        <v>306633</v>
      </c>
      <c r="AD233" t="s">
        <v>48</v>
      </c>
      <c r="AE233" t="s">
        <v>54</v>
      </c>
      <c r="AI233" s="1">
        <v>93138</v>
      </c>
    </row>
    <row r="234" spans="10:35" x14ac:dyDescent="0.25">
      <c r="AA234" s="1">
        <v>8196</v>
      </c>
      <c r="AB234">
        <v>91440</v>
      </c>
      <c r="AC234">
        <v>36066</v>
      </c>
      <c r="AD234" t="s">
        <v>48</v>
      </c>
      <c r="AE234" t="s">
        <v>54</v>
      </c>
      <c r="AI234" s="1">
        <v>6862</v>
      </c>
    </row>
    <row r="235" spans="10:35" x14ac:dyDescent="0.25">
      <c r="AB235">
        <v>1332652</v>
      </c>
      <c r="AC235">
        <v>342700</v>
      </c>
      <c r="AE235" t="s">
        <v>54</v>
      </c>
      <c r="AI235" s="1">
        <v>100000</v>
      </c>
    </row>
    <row r="237" spans="10:35" x14ac:dyDescent="0.25">
      <c r="J237" t="s">
        <v>30</v>
      </c>
      <c r="K237" t="s">
        <v>235</v>
      </c>
    </row>
    <row r="250" spans="14:36" x14ac:dyDescent="0.25">
      <c r="N250" s="1">
        <v>7080</v>
      </c>
      <c r="O250">
        <v>2126063</v>
      </c>
      <c r="P250">
        <v>532146</v>
      </c>
      <c r="Q250" t="s">
        <v>48</v>
      </c>
      <c r="R250" t="s">
        <v>54</v>
      </c>
      <c r="V250" s="1">
        <v>99490</v>
      </c>
    </row>
    <row r="251" spans="14:36" x14ac:dyDescent="0.25">
      <c r="N251" s="1">
        <v>8209</v>
      </c>
      <c r="O251">
        <v>10898</v>
      </c>
      <c r="P251">
        <v>4326</v>
      </c>
      <c r="Q251" t="s">
        <v>48</v>
      </c>
      <c r="R251" t="s">
        <v>54</v>
      </c>
      <c r="V251" t="s">
        <v>236</v>
      </c>
    </row>
    <row r="252" spans="14:36" x14ac:dyDescent="0.25">
      <c r="O252">
        <v>2136962</v>
      </c>
      <c r="P252">
        <v>536471</v>
      </c>
      <c r="R252" t="s">
        <v>54</v>
      </c>
      <c r="V252" s="1">
        <v>100000</v>
      </c>
    </row>
    <row r="253" spans="14:36" x14ac:dyDescent="0.25">
      <c r="AB253" s="1">
        <v>7075</v>
      </c>
      <c r="AC253">
        <v>2460639</v>
      </c>
      <c r="AD253">
        <v>607352</v>
      </c>
      <c r="AE253" t="s">
        <v>48</v>
      </c>
      <c r="AF253" t="s">
        <v>54</v>
      </c>
      <c r="AJ253" s="1">
        <v>99383</v>
      </c>
    </row>
    <row r="254" spans="14:36" x14ac:dyDescent="0.25">
      <c r="AB254" s="1">
        <v>8203</v>
      </c>
      <c r="AC254">
        <v>15264</v>
      </c>
      <c r="AD254">
        <v>6160</v>
      </c>
      <c r="AE254" t="s">
        <v>48</v>
      </c>
      <c r="AF254" t="s">
        <v>54</v>
      </c>
      <c r="AJ254" t="s">
        <v>237</v>
      </c>
    </row>
    <row r="255" spans="14:36" x14ac:dyDescent="0.25">
      <c r="AC255">
        <v>2475903</v>
      </c>
      <c r="AD255">
        <v>613512</v>
      </c>
      <c r="AF255" t="s">
        <v>54</v>
      </c>
      <c r="AJ255" s="1">
        <v>100000</v>
      </c>
    </row>
  </sheetData>
  <mergeCells count="1">
    <mergeCell ref="D1:F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</vt:lpstr>
      <vt:lpstr>1 Chiral</vt:lpstr>
      <vt:lpstr>2</vt:lpstr>
      <vt:lpstr>2 Chiral</vt:lpstr>
      <vt:lpstr>3 Chiral</vt:lpstr>
      <vt:lpstr>4</vt:lpstr>
      <vt:lpstr>4 chiral</vt:lpstr>
      <vt:lpstr>5</vt:lpstr>
      <vt:lpstr>6</vt:lpstr>
      <vt:lpstr>6 chiral</vt:lpstr>
      <vt:lpstr>7</vt:lpstr>
      <vt:lpstr>7 CM</vt:lpstr>
      <vt:lpstr>7 STORM</vt:lpstr>
      <vt:lpstr>8</vt:lpstr>
      <vt:lpstr>8 chiral</vt:lpstr>
      <vt:lpstr>8 comparisson</vt:lpstr>
      <vt:lpstr>8 HPLC</vt:lpstr>
      <vt:lpstr>9 chiral</vt:lpstr>
      <vt:lpstr>10</vt:lpstr>
    </vt:vector>
  </TitlesOfParts>
  <Company>TU Delft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Wolder</dc:creator>
  <cp:lastModifiedBy>Allison Wolder</cp:lastModifiedBy>
  <dcterms:created xsi:type="dcterms:W3CDTF">2022-12-15T10:38:04Z</dcterms:created>
  <dcterms:modified xsi:type="dcterms:W3CDTF">2024-09-24T10:48:27Z</dcterms:modified>
</cp:coreProperties>
</file>