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Nano\Documents\TUDelft\Yr2\Q1\FieldWork\Information-2016\Quarry\Data_to_upload\"/>
    </mc:Choice>
  </mc:AlternateContent>
  <bookViews>
    <workbookView xWindow="0" yWindow="0" windowWidth="16290" windowHeight="2925"/>
  </bookViews>
  <sheets>
    <sheet name="Blad1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1" i="1" l="1"/>
  <c r="F20" i="1"/>
  <c r="E7" i="1"/>
  <c r="E3" i="1"/>
  <c r="E4" i="1"/>
  <c r="E5" i="1"/>
  <c r="E6" i="1"/>
  <c r="E2" i="1"/>
  <c r="F19" i="1"/>
  <c r="F15" i="1"/>
  <c r="F16" i="1"/>
  <c r="F17" i="1"/>
  <c r="F14" i="1"/>
  <c r="E15" i="1"/>
  <c r="E16" i="1"/>
  <c r="E17" i="1"/>
  <c r="E14" i="1"/>
  <c r="D4" i="1" l="1"/>
  <c r="D3" i="1"/>
  <c r="D5" i="1"/>
  <c r="D6" i="1"/>
  <c r="D2" i="1"/>
  <c r="C7" i="1"/>
  <c r="D7" i="1" l="1"/>
</calcChain>
</file>

<file path=xl/sharedStrings.xml><?xml version="1.0" encoding="utf-8"?>
<sst xmlns="http://schemas.openxmlformats.org/spreadsheetml/2006/main" count="21" uniqueCount="20">
  <si>
    <t>Total</t>
  </si>
  <si>
    <t>Height (m)</t>
  </si>
  <si>
    <t>Area (m^2)</t>
  </si>
  <si>
    <t>Polygon name</t>
  </si>
  <si>
    <t>(a)</t>
  </si>
  <si>
    <t>(b)</t>
  </si>
  <si>
    <t>(d)</t>
  </si>
  <si>
    <t>(c )</t>
  </si>
  <si>
    <t>(e )</t>
  </si>
  <si>
    <t>Porosity</t>
  </si>
  <si>
    <t>Volume  Stock pile(m^3)</t>
  </si>
  <si>
    <t>Volume rocks(m^3)</t>
  </si>
  <si>
    <t>Length (m)</t>
  </si>
  <si>
    <t>Width (m)</t>
  </si>
  <si>
    <t>Samples No</t>
  </si>
  <si>
    <t>Volume (m3)</t>
  </si>
  <si>
    <t>Dn (m)</t>
  </si>
  <si>
    <t>Dn_50</t>
  </si>
  <si>
    <t>Volume</t>
  </si>
  <si>
    <t>Total number of rocks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</si>
</sst>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2" fontId="0" fillId="0" borderId="0" xfId="0" applyNumberFormat="1"/>
    <xf numFmtId="1" fontId="0" fillId="0" borderId="0" xfId="0" applyNumberFormat="1"/>
    <xf numFmtId="2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342899</xdr:colOff>
      <xdr:row>0</xdr:row>
      <xdr:rowOff>0</xdr:rowOff>
    </xdr:from>
    <xdr:to>
      <xdr:col>16</xdr:col>
      <xdr:colOff>144430</xdr:colOff>
      <xdr:row>22</xdr:row>
      <xdr:rowOff>142875</xdr:rowOff>
    </xdr:to>
    <xdr:pic>
      <xdr:nvPicPr>
        <xdr:cNvPr id="3" name="Imagen 2"/>
        <xdr:cNvPicPr/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4580"/>
        <a:stretch/>
      </xdr:blipFill>
      <xdr:spPr bwMode="auto">
        <a:xfrm>
          <a:off x="7991474" y="0"/>
          <a:ext cx="6659531" cy="433387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"/>
  <sheetViews>
    <sheetView tabSelected="1" topLeftCell="A10" workbookViewId="0">
      <selection activeCell="C23" sqref="C23:C29"/>
    </sheetView>
  </sheetViews>
  <sheetFormatPr baseColWidth="10" defaultColWidth="9" defaultRowHeight="15" x14ac:dyDescent="0.25"/>
  <cols>
    <col min="1" max="1" width="23.5" customWidth="1"/>
    <col min="2" max="2" width="13.5" customWidth="1"/>
    <col min="3" max="3" width="14.25" customWidth="1"/>
    <col min="4" max="4" width="26.375" customWidth="1"/>
    <col min="5" max="5" width="18.875" customWidth="1"/>
  </cols>
  <sheetData>
    <row r="1" spans="1:6" x14ac:dyDescent="0.25">
      <c r="A1" t="s">
        <v>3</v>
      </c>
      <c r="B1" t="s">
        <v>1</v>
      </c>
      <c r="C1" t="s">
        <v>2</v>
      </c>
      <c r="D1" t="s">
        <v>10</v>
      </c>
      <c r="E1" t="s">
        <v>11</v>
      </c>
    </row>
    <row r="2" spans="1:6" x14ac:dyDescent="0.25">
      <c r="A2" t="s">
        <v>4</v>
      </c>
      <c r="B2">
        <v>3.9</v>
      </c>
      <c r="C2">
        <v>650</v>
      </c>
      <c r="D2" s="3">
        <f>B2*C2</f>
        <v>2535</v>
      </c>
      <c r="E2" s="3">
        <f>+(1-$E$9)*D2</f>
        <v>1647.75</v>
      </c>
    </row>
    <row r="3" spans="1:6" x14ac:dyDescent="0.25">
      <c r="A3" t="s">
        <v>5</v>
      </c>
      <c r="B3">
        <v>4.8</v>
      </c>
      <c r="C3">
        <v>927</v>
      </c>
      <c r="D3" s="3">
        <f t="shared" ref="D3:D4" si="0">B3*C3</f>
        <v>4449.5999999999995</v>
      </c>
      <c r="E3" s="3">
        <f t="shared" ref="E3:E7" si="1">+(1-$E$9)*D3</f>
        <v>2892.24</v>
      </c>
    </row>
    <row r="4" spans="1:6" x14ac:dyDescent="0.25">
      <c r="A4" t="s">
        <v>7</v>
      </c>
      <c r="B4">
        <v>3.2</v>
      </c>
      <c r="C4">
        <v>1417</v>
      </c>
      <c r="D4" s="3">
        <f t="shared" si="0"/>
        <v>4534.4000000000005</v>
      </c>
      <c r="E4" s="3">
        <f t="shared" si="1"/>
        <v>2947.3600000000006</v>
      </c>
    </row>
    <row r="5" spans="1:6" x14ac:dyDescent="0.25">
      <c r="A5" t="s">
        <v>6</v>
      </c>
      <c r="B5">
        <v>4.5</v>
      </c>
      <c r="C5">
        <v>1286</v>
      </c>
      <c r="D5" s="3">
        <f>B5*C5</f>
        <v>5787</v>
      </c>
      <c r="E5" s="3">
        <f t="shared" si="1"/>
        <v>3761.55</v>
      </c>
    </row>
    <row r="6" spans="1:6" x14ac:dyDescent="0.25">
      <c r="A6" t="s">
        <v>8</v>
      </c>
      <c r="B6">
        <v>2.9</v>
      </c>
      <c r="C6">
        <v>1658</v>
      </c>
      <c r="D6" s="3">
        <f>B6*C6</f>
        <v>4808.2</v>
      </c>
      <c r="E6" s="3">
        <f t="shared" si="1"/>
        <v>3125.33</v>
      </c>
    </row>
    <row r="7" spans="1:6" x14ac:dyDescent="0.25">
      <c r="A7" t="s">
        <v>0</v>
      </c>
      <c r="C7">
        <f>SUM(C2:C6)</f>
        <v>5938</v>
      </c>
      <c r="D7" s="3">
        <f>SUM(D2:D6)</f>
        <v>22114.2</v>
      </c>
      <c r="E7" s="3">
        <f t="shared" si="1"/>
        <v>14374.230000000001</v>
      </c>
    </row>
    <row r="9" spans="1:6" x14ac:dyDescent="0.25">
      <c r="D9" s="1" t="s">
        <v>9</v>
      </c>
      <c r="E9" s="1">
        <v>0.35</v>
      </c>
    </row>
    <row r="13" spans="1:6" x14ac:dyDescent="0.25">
      <c r="A13" t="s">
        <v>14</v>
      </c>
      <c r="B13" t="s">
        <v>1</v>
      </c>
      <c r="C13" t="s">
        <v>13</v>
      </c>
      <c r="D13" t="s">
        <v>12</v>
      </c>
      <c r="E13" t="s">
        <v>15</v>
      </c>
      <c r="F13" t="s">
        <v>16</v>
      </c>
    </row>
    <row r="14" spans="1:6" x14ac:dyDescent="0.25">
      <c r="A14">
        <v>1</v>
      </c>
      <c r="B14">
        <v>2.1</v>
      </c>
      <c r="C14">
        <v>0.48</v>
      </c>
      <c r="D14">
        <v>1.3</v>
      </c>
      <c r="E14" s="2">
        <f>+D14*C14*B14</f>
        <v>1.3104</v>
      </c>
      <c r="F14" s="2">
        <f>+E14^(1/3)</f>
        <v>1.0942955373770573</v>
      </c>
    </row>
    <row r="15" spans="1:6" x14ac:dyDescent="0.25">
      <c r="A15">
        <v>2</v>
      </c>
      <c r="B15">
        <v>1.3</v>
      </c>
      <c r="C15">
        <v>1</v>
      </c>
      <c r="D15">
        <v>0.7</v>
      </c>
      <c r="E15" s="2">
        <f t="shared" ref="E15:E17" si="2">+D15*C15*B15</f>
        <v>0.90999999999999992</v>
      </c>
      <c r="F15" s="2">
        <f t="shared" ref="F15:F17" si="3">+E15^(1/3)</f>
        <v>0.96905210834335009</v>
      </c>
    </row>
    <row r="16" spans="1:6" x14ac:dyDescent="0.25">
      <c r="A16">
        <v>3</v>
      </c>
      <c r="B16">
        <v>1.1000000000000001</v>
      </c>
      <c r="C16">
        <v>1.3</v>
      </c>
      <c r="D16">
        <v>0.75</v>
      </c>
      <c r="E16" s="2">
        <f t="shared" si="2"/>
        <v>1.0725000000000002</v>
      </c>
      <c r="F16" s="2">
        <f t="shared" si="3"/>
        <v>1.0236050824969549</v>
      </c>
    </row>
    <row r="17" spans="1:6" x14ac:dyDescent="0.25">
      <c r="A17">
        <v>4</v>
      </c>
      <c r="B17">
        <v>3.4</v>
      </c>
      <c r="C17">
        <v>3.3</v>
      </c>
      <c r="D17">
        <v>1.6</v>
      </c>
      <c r="E17" s="2">
        <f t="shared" si="2"/>
        <v>17.952000000000002</v>
      </c>
      <c r="F17" s="2">
        <f t="shared" si="3"/>
        <v>2.618409772520502</v>
      </c>
    </row>
    <row r="19" spans="1:6" x14ac:dyDescent="0.25">
      <c r="E19" s="1" t="s">
        <v>17</v>
      </c>
      <c r="F19" s="4">
        <f>+MEDIAN(F14:F17)</f>
        <v>1.0589503099370061</v>
      </c>
    </row>
    <row r="20" spans="1:6" x14ac:dyDescent="0.25">
      <c r="E20" t="s">
        <v>18</v>
      </c>
      <c r="F20">
        <f>+F19^3</f>
        <v>1.1874812074596064</v>
      </c>
    </row>
    <row r="21" spans="1:6" x14ac:dyDescent="0.25">
      <c r="E21" t="s">
        <v>19</v>
      </c>
      <c r="F21" s="3">
        <f>+E7/F20</f>
        <v>12104.806298999016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Blad1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Inez van Tilburg</dc:creator>
  <cp:lastModifiedBy>Nano</cp:lastModifiedBy>
  <dcterms:created xsi:type="dcterms:W3CDTF">2016-10-04T07:57:14Z</dcterms:created>
  <dcterms:modified xsi:type="dcterms:W3CDTF">2016-10-22T12:54:49Z</dcterms:modified>
</cp:coreProperties>
</file>